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Plin\Plinovod\30II-902-000 Kozarje - AGL 16\"/>
    </mc:Choice>
  </mc:AlternateContent>
  <xr:revisionPtr revIDLastSave="0" documentId="13_ncr:1_{8B46BF12-BC4A-4853-AF2B-FC34E9234139}" xr6:coauthVersionLast="47" xr6:coauthVersionMax="47" xr10:uidLastSave="{00000000-0000-0000-0000-000000000000}"/>
  <bookViews>
    <workbookView xWindow="-120" yWindow="-120" windowWidth="20730" windowHeight="11160" tabRatio="956" xr2:uid="{00000000-000D-0000-FFFF-FFFF00000000}"/>
  </bookViews>
  <sheets>
    <sheet name="Rekapitulacija_GD" sheetId="42" r:id="rId1"/>
    <sheet name="N-40078_GD" sheetId="57" r:id="rId2"/>
    <sheet name="N-40087_GD" sheetId="51" r:id="rId3"/>
    <sheet name="N-40088_GD" sheetId="52" r:id="rId4"/>
    <sheet name="N-40086_GD" sheetId="53" r:id="rId5"/>
    <sheet name="N-40085_GD" sheetId="54" r:id="rId6"/>
    <sheet name="N-40084_GD" sheetId="55" r:id="rId7"/>
    <sheet name="N-40083_GD" sheetId="56" r:id="rId8"/>
    <sheet name="PRIKL. SON_PE32_GD" sheetId="45" r:id="rId9"/>
    <sheet name="PRIKLJUČKI TIP 1 PE 32_GD" sheetId="44" r:id="rId10"/>
    <sheet name="PRIKLJUČKI TIP 1 PE 32 KPL" sheetId="49" r:id="rId11"/>
  </sheets>
  <definedNames>
    <definedName name="_xlnm._FilterDatabase" localSheetId="1" hidden="1">'N-40078_GD'!$A$6:$F$6</definedName>
    <definedName name="_xlnm._FilterDatabase" localSheetId="7" hidden="1">'N-40083_GD'!$A$6:$F$6</definedName>
    <definedName name="_xlnm._FilterDatabase" localSheetId="6" hidden="1">'N-40084_GD'!$A$6:$F$6</definedName>
    <definedName name="_xlnm._FilterDatabase" localSheetId="5" hidden="1">'N-40085_GD'!$A$6:$F$6</definedName>
    <definedName name="_xlnm._FilterDatabase" localSheetId="4" hidden="1">'N-40086_GD'!$A$6:$F$6</definedName>
    <definedName name="_xlnm._FilterDatabase" localSheetId="2" hidden="1">'N-40087_GD'!$A$6:$F$6</definedName>
    <definedName name="_xlnm._FilterDatabase" localSheetId="3" hidden="1">'N-40088_GD'!$A$6:$F$6</definedName>
    <definedName name="_xlnm._FilterDatabase" localSheetId="8" hidden="1">'PRIKL. SON_PE32_GD'!#REF!</definedName>
    <definedName name="_xlnm._FilterDatabase" localSheetId="10" hidden="1">'PRIKLJUČKI TIP 1 PE 32 KPL'!#REF!</definedName>
    <definedName name="_xlnm._FilterDatabase" localSheetId="9" hidden="1">'PRIKLJUČKI TIP 1 PE 32_GD'!#REF!</definedName>
    <definedName name="investicija" localSheetId="1">#REF!</definedName>
    <definedName name="investicija" localSheetId="7">#REF!</definedName>
    <definedName name="investicija" localSheetId="6">#REF!</definedName>
    <definedName name="investicija" localSheetId="5">#REF!</definedName>
    <definedName name="investicija" localSheetId="4">#REF!</definedName>
    <definedName name="investicija" localSheetId="2">#REF!</definedName>
    <definedName name="investicija" localSheetId="3">#REF!</definedName>
    <definedName name="investicija" localSheetId="8">#REF!</definedName>
    <definedName name="investicija" localSheetId="10">#REF!</definedName>
    <definedName name="investicija" localSheetId="9">#REF!</definedName>
    <definedName name="investicija" localSheetId="0">Rekapitulacija_GD!#REF!</definedName>
    <definedName name="investicija">#REF!</definedName>
    <definedName name="_xlnm.Print_Area" localSheetId="1">'N-40078_GD'!$A$1:$F$131</definedName>
    <definedName name="_xlnm.Print_Area" localSheetId="7">'N-40083_GD'!$A$1:$F$116</definedName>
    <definedName name="_xlnm.Print_Area" localSheetId="6">'N-40084_GD'!$A$1:$F$116</definedName>
    <definedName name="_xlnm.Print_Area" localSheetId="5">'N-40085_GD'!$A$1:$F$116</definedName>
    <definedName name="_xlnm.Print_Area" localSheetId="4">'N-40086_GD'!$A$1:$F$116</definedName>
    <definedName name="_xlnm.Print_Area" localSheetId="2">'N-40087_GD'!$A$1:$F$116</definedName>
    <definedName name="_xlnm.Print_Area" localSheetId="3">'N-40088_GD'!$A$1:$F$116</definedName>
    <definedName name="_xlnm.Print_Area" localSheetId="8">'PRIKL. SON_PE32_GD'!$A$1:$F$193</definedName>
    <definedName name="_xlnm.Print_Area" localSheetId="10">'PRIKLJUČKI TIP 1 PE 32 KPL'!$A$1:$F$192</definedName>
    <definedName name="_xlnm.Print_Area" localSheetId="9">'PRIKLJUČKI TIP 1 PE 32_GD'!$A$1:$F$21</definedName>
    <definedName name="_xlnm.Print_Area" localSheetId="0">Rekapitulacija_GD!$A$1:$G$46</definedName>
    <definedName name="_xlnm.Print_Titles" localSheetId="1">'N-40078_GD'!$5:$5</definedName>
    <definedName name="_xlnm.Print_Titles" localSheetId="7">'N-40083_GD'!$5:$5</definedName>
    <definedName name="_xlnm.Print_Titles" localSheetId="6">'N-40084_GD'!$5:$5</definedName>
    <definedName name="_xlnm.Print_Titles" localSheetId="5">'N-40085_GD'!$5:$5</definedName>
    <definedName name="_xlnm.Print_Titles" localSheetId="4">'N-40086_GD'!$5:$5</definedName>
    <definedName name="_xlnm.Print_Titles" localSheetId="2">'N-40087_GD'!$5:$5</definedName>
    <definedName name="_xlnm.Print_Titles" localSheetId="3">'N-40088_GD'!$5:$5</definedName>
    <definedName name="_xlnm.Print_Titles" localSheetId="8">'PRIKL. SON_PE32_GD'!$5:$5</definedName>
    <definedName name="_xlnm.Print_Titles" localSheetId="10">'PRIKLJUČKI TIP 1 PE 32 KPL'!$5:$5</definedName>
    <definedName name="_xlnm.Print_Titles" localSheetId="9">'PRIKLJUČKI TIP 1 PE 32_GD'!$5:$5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5" i="57" l="1"/>
  <c r="F110" i="57"/>
  <c r="F105" i="57"/>
  <c r="F104" i="57"/>
  <c r="F103" i="57"/>
  <c r="F102" i="57"/>
  <c r="F100" i="57"/>
  <c r="F95" i="57"/>
  <c r="F90" i="57"/>
  <c r="F85" i="57"/>
  <c r="F80" i="57"/>
  <c r="F75" i="57"/>
  <c r="F70" i="57"/>
  <c r="F65" i="57"/>
  <c r="F60" i="57"/>
  <c r="F55" i="57"/>
  <c r="F50" i="57"/>
  <c r="F49" i="57"/>
  <c r="F44" i="57"/>
  <c r="F39" i="57"/>
  <c r="F34" i="57"/>
  <c r="F29" i="57"/>
  <c r="F24" i="57"/>
  <c r="F19" i="57"/>
  <c r="F14" i="57"/>
  <c r="A12" i="57"/>
  <c r="F9" i="57"/>
  <c r="A7" i="57"/>
  <c r="F125" i="57" l="1"/>
  <c r="A22" i="57"/>
  <c r="A17" i="57"/>
  <c r="F120" i="57"/>
  <c r="F129" i="57"/>
  <c r="F131" i="57" s="1"/>
  <c r="G22" i="42" s="1"/>
  <c r="F100" i="56"/>
  <c r="F95" i="56"/>
  <c r="F90" i="56"/>
  <c r="F85" i="56"/>
  <c r="F80" i="56"/>
  <c r="F75" i="56"/>
  <c r="F70" i="56"/>
  <c r="F65" i="56"/>
  <c r="F60" i="56"/>
  <c r="F55" i="56"/>
  <c r="F50" i="56"/>
  <c r="F49" i="56"/>
  <c r="F44" i="56"/>
  <c r="F39" i="56"/>
  <c r="F34" i="56"/>
  <c r="F29" i="56"/>
  <c r="F24" i="56"/>
  <c r="F19" i="56"/>
  <c r="F14" i="56"/>
  <c r="F9" i="56"/>
  <c r="A7" i="56"/>
  <c r="F100" i="55"/>
  <c r="F95" i="55"/>
  <c r="F90" i="55"/>
  <c r="F85" i="55"/>
  <c r="F80" i="55"/>
  <c r="F75" i="55"/>
  <c r="F70" i="55"/>
  <c r="F65" i="55"/>
  <c r="F60" i="55"/>
  <c r="F55" i="55"/>
  <c r="F50" i="55"/>
  <c r="F49" i="55"/>
  <c r="F44" i="55"/>
  <c r="F39" i="55"/>
  <c r="F34" i="55"/>
  <c r="F29" i="55"/>
  <c r="F24" i="55"/>
  <c r="F19" i="55"/>
  <c r="F14" i="55"/>
  <c r="F9" i="55"/>
  <c r="A7" i="55"/>
  <c r="F100" i="54"/>
  <c r="F95" i="54"/>
  <c r="F90" i="54"/>
  <c r="F85" i="54"/>
  <c r="F80" i="54"/>
  <c r="F75" i="54"/>
  <c r="F70" i="54"/>
  <c r="F65" i="54"/>
  <c r="F60" i="54"/>
  <c r="F55" i="54"/>
  <c r="F50" i="54"/>
  <c r="F49" i="54"/>
  <c r="F44" i="54"/>
  <c r="F39" i="54"/>
  <c r="F34" i="54"/>
  <c r="F29" i="54"/>
  <c r="F24" i="54"/>
  <c r="F19" i="54"/>
  <c r="F14" i="54"/>
  <c r="F9" i="54"/>
  <c r="A7" i="54"/>
  <c r="F100" i="53"/>
  <c r="F95" i="53"/>
  <c r="F90" i="53"/>
  <c r="F85" i="53"/>
  <c r="F80" i="53"/>
  <c r="F75" i="53"/>
  <c r="F70" i="53"/>
  <c r="F65" i="53"/>
  <c r="F60" i="53"/>
  <c r="F55" i="53"/>
  <c r="F50" i="53"/>
  <c r="F49" i="53"/>
  <c r="F44" i="53"/>
  <c r="F39" i="53"/>
  <c r="F34" i="53"/>
  <c r="F29" i="53"/>
  <c r="F24" i="53"/>
  <c r="F19" i="53"/>
  <c r="F14" i="53"/>
  <c r="A12" i="53"/>
  <c r="F9" i="53"/>
  <c r="A7" i="53"/>
  <c r="F60" i="52"/>
  <c r="A27" i="57" l="1"/>
  <c r="A17" i="53"/>
  <c r="A22" i="53" s="1"/>
  <c r="A12" i="54"/>
  <c r="A17" i="54" s="1"/>
  <c r="A22" i="54" s="1"/>
  <c r="F105" i="54"/>
  <c r="A12" i="56"/>
  <c r="A17" i="56" s="1"/>
  <c r="F114" i="56"/>
  <c r="F105" i="56"/>
  <c r="F110" i="56"/>
  <c r="F105" i="55"/>
  <c r="F114" i="55"/>
  <c r="A12" i="55"/>
  <c r="F110" i="55"/>
  <c r="F114" i="54"/>
  <c r="F110" i="54"/>
  <c r="F105" i="53"/>
  <c r="F110" i="53"/>
  <c r="F114" i="53"/>
  <c r="A32" i="57" l="1"/>
  <c r="A27" i="54"/>
  <c r="F116" i="54"/>
  <c r="G26" i="42" s="1"/>
  <c r="A22" i="56"/>
  <c r="A27" i="56" s="1"/>
  <c r="F116" i="56"/>
  <c r="G28" i="42" s="1"/>
  <c r="F116" i="55"/>
  <c r="G27" i="42" s="1"/>
  <c r="A17" i="55"/>
  <c r="A22" i="55" s="1"/>
  <c r="A27" i="55" s="1"/>
  <c r="A32" i="54"/>
  <c r="A37" i="54" s="1"/>
  <c r="F116" i="53"/>
  <c r="G25" i="42" s="1"/>
  <c r="A27" i="53"/>
  <c r="A37" i="57" l="1"/>
  <c r="A32" i="56"/>
  <c r="A37" i="56"/>
  <c r="A42" i="56" s="1"/>
  <c r="A47" i="56" s="1"/>
  <c r="A53" i="56" s="1"/>
  <c r="A32" i="55"/>
  <c r="A42" i="54"/>
  <c r="A32" i="53"/>
  <c r="A47" i="57" l="1"/>
  <c r="A42" i="57"/>
  <c r="A37" i="53"/>
  <c r="A42" i="53" s="1"/>
  <c r="A47" i="53" s="1"/>
  <c r="A58" i="56"/>
  <c r="A63" i="56" s="1"/>
  <c r="A37" i="55"/>
  <c r="A42" i="55" s="1"/>
  <c r="A47" i="54"/>
  <c r="A53" i="57" l="1"/>
  <c r="A68" i="56"/>
  <c r="A73" i="56"/>
  <c r="A78" i="56" s="1"/>
  <c r="A83" i="56" s="1"/>
  <c r="A88" i="56" s="1"/>
  <c r="A93" i="56" s="1"/>
  <c r="A98" i="56" s="1"/>
  <c r="A103" i="56" s="1"/>
  <c r="A108" i="56" s="1"/>
  <c r="A113" i="56" s="1"/>
  <c r="A47" i="55"/>
  <c r="A53" i="55"/>
  <c r="A53" i="54"/>
  <c r="A53" i="53"/>
  <c r="A58" i="57" l="1"/>
  <c r="A63" i="57" s="1"/>
  <c r="A68" i="57" s="1"/>
  <c r="A73" i="57" s="1"/>
  <c r="A78" i="57" s="1"/>
  <c r="A83" i="57" s="1"/>
  <c r="A88" i="57" s="1"/>
  <c r="A93" i="57" s="1"/>
  <c r="A58" i="55"/>
  <c r="A63" i="55" s="1"/>
  <c r="A58" i="54"/>
  <c r="A63" i="54" s="1"/>
  <c r="A68" i="54" s="1"/>
  <c r="A73" i="54" s="1"/>
  <c r="A78" i="54" s="1"/>
  <c r="A83" i="54" s="1"/>
  <c r="A88" i="54" s="1"/>
  <c r="A93" i="54" s="1"/>
  <c r="A98" i="54" s="1"/>
  <c r="A103" i="54" s="1"/>
  <c r="A108" i="54" s="1"/>
  <c r="A113" i="54" s="1"/>
  <c r="A58" i="53"/>
  <c r="A98" i="57" l="1"/>
  <c r="A108" i="57" s="1"/>
  <c r="A113" i="57" s="1"/>
  <c r="A118" i="57" s="1"/>
  <c r="A123" i="57" s="1"/>
  <c r="A128" i="57" s="1"/>
  <c r="A68" i="55"/>
  <c r="A73" i="55"/>
  <c r="A78" i="55" s="1"/>
  <c r="A83" i="55" s="1"/>
  <c r="A88" i="55" s="1"/>
  <c r="A93" i="55" s="1"/>
  <c r="A63" i="53"/>
  <c r="A98" i="55" l="1"/>
  <c r="A103" i="55" s="1"/>
  <c r="A108" i="55" s="1"/>
  <c r="A113" i="55" s="1"/>
  <c r="A68" i="53"/>
  <c r="A73" i="53" s="1"/>
  <c r="A78" i="53" s="1"/>
  <c r="A83" i="53" s="1"/>
  <c r="A88" i="53" s="1"/>
  <c r="A93" i="53" s="1"/>
  <c r="A98" i="53" s="1"/>
  <c r="A103" i="53" s="1"/>
  <c r="A108" i="53" s="1"/>
  <c r="A113" i="53" s="1"/>
  <c r="F60" i="51"/>
  <c r="F100" i="52" l="1"/>
  <c r="F95" i="52"/>
  <c r="F90" i="52"/>
  <c r="F85" i="52"/>
  <c r="F80" i="52"/>
  <c r="F75" i="52"/>
  <c r="F70" i="52"/>
  <c r="F65" i="52"/>
  <c r="F55" i="52"/>
  <c r="F50" i="52"/>
  <c r="F49" i="52"/>
  <c r="F44" i="52"/>
  <c r="F39" i="52"/>
  <c r="F34" i="52"/>
  <c r="F29" i="52"/>
  <c r="F24" i="52"/>
  <c r="F19" i="52"/>
  <c r="F14" i="52"/>
  <c r="F9" i="52"/>
  <c r="A7" i="52"/>
  <c r="F110" i="52" l="1"/>
  <c r="F114" i="52"/>
  <c r="A12" i="52"/>
  <c r="A17" i="52" s="1"/>
  <c r="F105" i="52"/>
  <c r="F116" i="52" l="1"/>
  <c r="G24" i="42" s="1"/>
  <c r="A22" i="52"/>
  <c r="A27" i="52" l="1"/>
  <c r="A32" i="52" l="1"/>
  <c r="A37" i="52"/>
  <c r="A42" i="52" l="1"/>
  <c r="A47" i="52" s="1"/>
  <c r="A53" i="52" l="1"/>
  <c r="A58" i="52" l="1"/>
  <c r="A63" i="52" l="1"/>
  <c r="F100" i="51"/>
  <c r="F95" i="51"/>
  <c r="F90" i="51"/>
  <c r="F85" i="51"/>
  <c r="F80" i="51"/>
  <c r="F75" i="51"/>
  <c r="F70" i="51"/>
  <c r="F65" i="51"/>
  <c r="F55" i="51"/>
  <c r="F50" i="51"/>
  <c r="F49" i="51"/>
  <c r="F44" i="51"/>
  <c r="F39" i="51"/>
  <c r="F34" i="51"/>
  <c r="F29" i="51"/>
  <c r="F24" i="51"/>
  <c r="F19" i="51"/>
  <c r="F14" i="51"/>
  <c r="A12" i="51"/>
  <c r="F9" i="51"/>
  <c r="A7" i="51"/>
  <c r="A68" i="52" l="1"/>
  <c r="F110" i="51"/>
  <c r="F114" i="51"/>
  <c r="F105" i="51"/>
  <c r="A17" i="51"/>
  <c r="A22" i="51" s="1"/>
  <c r="A73" i="52" l="1"/>
  <c r="F116" i="51"/>
  <c r="G23" i="42" s="1"/>
  <c r="A27" i="51"/>
  <c r="A32" i="51" s="1"/>
  <c r="A78" i="52" l="1"/>
  <c r="A83" i="52" s="1"/>
  <c r="A88" i="52"/>
  <c r="A93" i="52" s="1"/>
  <c r="A98" i="52" s="1"/>
  <c r="A37" i="51"/>
  <c r="A103" i="52" l="1"/>
  <c r="A108" i="52" s="1"/>
  <c r="A113" i="52" s="1"/>
  <c r="A42" i="51"/>
  <c r="A47" i="51" l="1"/>
  <c r="A53" i="51" l="1"/>
  <c r="F185" i="49"/>
  <c r="F180" i="49"/>
  <c r="F175" i="49"/>
  <c r="F170" i="49"/>
  <c r="F165" i="49"/>
  <c r="F160" i="49"/>
  <c r="F155" i="49"/>
  <c r="F150" i="49"/>
  <c r="F145" i="49"/>
  <c r="F140" i="49"/>
  <c r="F139" i="49"/>
  <c r="F134" i="49"/>
  <c r="F129" i="49"/>
  <c r="F124" i="49"/>
  <c r="F119" i="49"/>
  <c r="F114" i="49"/>
  <c r="F109" i="49"/>
  <c r="F104" i="49"/>
  <c r="F99" i="49"/>
  <c r="F94" i="49"/>
  <c r="F89" i="49"/>
  <c r="F84" i="49"/>
  <c r="F79" i="49"/>
  <c r="F74" i="49"/>
  <c r="F69" i="49"/>
  <c r="F64" i="49"/>
  <c r="F59" i="49"/>
  <c r="F54" i="49"/>
  <c r="F49" i="49"/>
  <c r="F44" i="49"/>
  <c r="F39" i="49"/>
  <c r="F34" i="49"/>
  <c r="F29" i="49"/>
  <c r="F24" i="49"/>
  <c r="F19" i="49"/>
  <c r="F14" i="49"/>
  <c r="A12" i="49"/>
  <c r="A17" i="49" s="1"/>
  <c r="F9" i="49"/>
  <c r="A58" i="51" l="1"/>
  <c r="A63" i="51" s="1"/>
  <c r="A68" i="51" s="1"/>
  <c r="A73" i="51" s="1"/>
  <c r="A78" i="51" s="1"/>
  <c r="A83" i="51" s="1"/>
  <c r="A88" i="51" s="1"/>
  <c r="A93" i="51" s="1"/>
  <c r="A98" i="51" s="1"/>
  <c r="A103" i="51" s="1"/>
  <c r="A108" i="51" s="1"/>
  <c r="A113" i="51" s="1"/>
  <c r="F187" i="49"/>
  <c r="G44" i="42" s="1"/>
  <c r="A22" i="49"/>
  <c r="A27" i="49" s="1"/>
  <c r="A32" i="49" l="1"/>
  <c r="A37" i="49" s="1"/>
  <c r="A42" i="49" s="1"/>
  <c r="F9" i="44"/>
  <c r="F13" i="44" s="1"/>
  <c r="G43" i="42" s="1"/>
  <c r="G45" i="42" s="1"/>
  <c r="A47" i="49" l="1"/>
  <c r="A52" i="49" s="1"/>
  <c r="A57" i="49" l="1"/>
  <c r="A62" i="49" l="1"/>
  <c r="A67" i="49" s="1"/>
  <c r="A72" i="49" l="1"/>
  <c r="A77" i="49" l="1"/>
  <c r="A82" i="49" s="1"/>
  <c r="A87" i="49" s="1"/>
  <c r="A92" i="49" s="1"/>
  <c r="A97" i="49" s="1"/>
  <c r="A102" i="49" s="1"/>
  <c r="A107" i="49" s="1"/>
  <c r="A112" i="49" s="1"/>
  <c r="A117" i="49" s="1"/>
  <c r="A122" i="49" s="1"/>
  <c r="A127" i="49" s="1"/>
  <c r="A132" i="49" s="1"/>
  <c r="A137" i="49" s="1"/>
  <c r="A143" i="49" s="1"/>
  <c r="A148" i="49" s="1"/>
  <c r="A153" i="49" s="1"/>
  <c r="A158" i="49" s="1"/>
  <c r="A163" i="49" s="1"/>
  <c r="A168" i="49" l="1"/>
  <c r="A173" i="49" s="1"/>
  <c r="A178" i="49" s="1"/>
  <c r="A183" i="49" s="1"/>
  <c r="F176" i="45" l="1"/>
  <c r="F171" i="45"/>
  <c r="F166" i="45"/>
  <c r="F161" i="45"/>
  <c r="F156" i="45"/>
  <c r="F151" i="45"/>
  <c r="F146" i="45"/>
  <c r="F141" i="45"/>
  <c r="F140" i="45"/>
  <c r="F135" i="45"/>
  <c r="F130" i="45"/>
  <c r="F125" i="45"/>
  <c r="F120" i="45"/>
  <c r="F115" i="45"/>
  <c r="F110" i="45"/>
  <c r="F105" i="45"/>
  <c r="F100" i="45"/>
  <c r="F95" i="45"/>
  <c r="F90" i="45"/>
  <c r="F85" i="45"/>
  <c r="F80" i="45"/>
  <c r="F75" i="45"/>
  <c r="F70" i="45"/>
  <c r="F65" i="45"/>
  <c r="F60" i="45"/>
  <c r="F55" i="45"/>
  <c r="F50" i="45"/>
  <c r="F45" i="45"/>
  <c r="F40" i="45"/>
  <c r="F35" i="45"/>
  <c r="F30" i="45"/>
  <c r="F25" i="45"/>
  <c r="F20" i="45"/>
  <c r="F15" i="45"/>
  <c r="A13" i="45"/>
  <c r="F10" i="45"/>
  <c r="G35" i="42" s="1"/>
  <c r="F181" i="45" l="1"/>
  <c r="A18" i="45"/>
  <c r="A23" i="45" s="1"/>
  <c r="A28" i="45" l="1"/>
  <c r="A33" i="45" s="1"/>
  <c r="A38" i="45" s="1"/>
  <c r="A43" i="45" l="1"/>
  <c r="A48" i="45" s="1"/>
  <c r="A53" i="45" l="1"/>
  <c r="A58" i="45" l="1"/>
  <c r="A63" i="45" l="1"/>
  <c r="A68" i="45" l="1"/>
  <c r="A73" i="45" l="1"/>
  <c r="A78" i="45" l="1"/>
  <c r="A83" i="45" s="1"/>
  <c r="A88" i="45" s="1"/>
  <c r="A93" i="45" s="1"/>
  <c r="A98" i="45" s="1"/>
  <c r="A103" i="45" s="1"/>
  <c r="A108" i="45" s="1"/>
  <c r="A113" i="45" s="1"/>
  <c r="A118" i="45" s="1"/>
  <c r="A123" i="45" s="1"/>
  <c r="A128" i="45" s="1"/>
  <c r="A133" i="45" s="1"/>
  <c r="A138" i="45" s="1"/>
  <c r="A144" i="45" s="1"/>
  <c r="A149" i="45" s="1"/>
  <c r="A154" i="45" s="1"/>
  <c r="A159" i="45" s="1"/>
  <c r="A164" i="45" s="1"/>
  <c r="A169" i="45" s="1"/>
  <c r="A174" i="45" s="1"/>
  <c r="A179" i="45" s="1"/>
  <c r="F186" i="45" l="1"/>
  <c r="F188" i="45" l="1"/>
  <c r="G36" i="42" s="1"/>
  <c r="G37" i="42" l="1"/>
  <c r="A184" i="45"/>
  <c r="G8" i="42" l="1"/>
  <c r="G12" i="42"/>
  <c r="G29" i="42" l="1"/>
  <c r="G7" i="42" l="1"/>
  <c r="G14" i="42" s="1"/>
  <c r="G10" i="42" l="1"/>
</calcChain>
</file>

<file path=xl/sharedStrings.xml><?xml version="1.0" encoding="utf-8"?>
<sst xmlns="http://schemas.openxmlformats.org/spreadsheetml/2006/main" count="957" uniqueCount="232">
  <si>
    <t>Z. ŠT.</t>
  </si>
  <si>
    <t>kos</t>
  </si>
  <si>
    <t>ur</t>
  </si>
  <si>
    <t>SKUPAJ:</t>
  </si>
  <si>
    <t xml:space="preserve">R E K A P I T U L A C I J A </t>
  </si>
  <si>
    <t>material plinovoda</t>
  </si>
  <si>
    <t>dimenzija
plinovoda</t>
  </si>
  <si>
    <t>investicija</t>
  </si>
  <si>
    <t>( m )</t>
  </si>
  <si>
    <t xml:space="preserve">POPIS MATERIALA IN DEL S PREDRAČUNOM </t>
  </si>
  <si>
    <t>GRADBENA DELA</t>
  </si>
  <si>
    <t>KOLIČINA</t>
  </si>
  <si>
    <t>ENOTA</t>
  </si>
  <si>
    <t>PRIKLJUČEK I</t>
  </si>
  <si>
    <t>Zakoličba</t>
  </si>
  <si>
    <t>Kovinski stebriček</t>
  </si>
  <si>
    <t>Zid - nearmiran beton</t>
  </si>
  <si>
    <t>Zid - armiran beton</t>
  </si>
  <si>
    <t>Zid - kamniti ali opečni</t>
  </si>
  <si>
    <t>Žična ograja</t>
  </si>
  <si>
    <t>Betonski tlak</t>
  </si>
  <si>
    <t>Granitne kocke - tlak</t>
  </si>
  <si>
    <t>Granitne kocke - obroba</t>
  </si>
  <si>
    <t>Okrasno grmičevje in rože</t>
  </si>
  <si>
    <t>Živa meja</t>
  </si>
  <si>
    <t>Planiranje dna jarka z natančnostjo +,- 3 cm.</t>
  </si>
  <si>
    <t>Planiranje dna jarka</t>
  </si>
  <si>
    <t>Odvoz odvečnega izkopanega materiala, z vsemi manipulacijami na stalno deponijo, vključno s pristojbino.</t>
  </si>
  <si>
    <t>Odvoz materiala</t>
  </si>
  <si>
    <t>Zasip - posteljica / plinovodi</t>
  </si>
  <si>
    <t>Polst</t>
  </si>
  <si>
    <t>Črpanje vode</t>
  </si>
  <si>
    <t>Opozorilni trak</t>
  </si>
  <si>
    <t>AB plošča</t>
  </si>
  <si>
    <t>Postavitev in obbetoniranje litoželezne kape.</t>
  </si>
  <si>
    <t>Obbetoniranje LŽ kape</t>
  </si>
  <si>
    <t>Zavarovanje in nadzor podzemnih instalacij</t>
  </si>
  <si>
    <t>Stroški zapore ceste, prometna signalizacija in osvetlitev zapore - ocena.
(obračun po dejanskih stroških oz. po m)</t>
  </si>
  <si>
    <t>Zapora ceste - signalizacija / plinovodi</t>
  </si>
  <si>
    <t>Nepredvidena dela odobrena s strani nadzora in obračunana po analizi cen v skladu s kalkulativnimi elementi.</t>
  </si>
  <si>
    <t>Geodetski posnetek</t>
  </si>
  <si>
    <t>Geodetski posnetki s kartiranjem.</t>
  </si>
  <si>
    <r>
      <t>Pokrivanje dna jarka s plastjo PP polsti gramature 200 g/m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.</t>
    </r>
  </si>
  <si>
    <t>a) strojni izkop</t>
  </si>
  <si>
    <t>b) ročni izkop</t>
  </si>
  <si>
    <t xml:space="preserve">
OPIS POSTAVKE
</t>
  </si>
  <si>
    <t>kg</t>
  </si>
  <si>
    <t>Granitni robniki</t>
  </si>
  <si>
    <r>
      <t xml:space="preserve">Dobava in polaganje opozorilnega PVC traku, rumene barve z oznako </t>
    </r>
    <r>
      <rPr>
        <b/>
        <sz val="10"/>
        <rFont val="Arial"/>
        <family val="2"/>
        <charset val="238"/>
      </rPr>
      <t>POZOR PLINOVOD</t>
    </r>
    <r>
      <rPr>
        <sz val="10"/>
        <rFont val="Arial"/>
        <family val="2"/>
        <charset val="238"/>
      </rPr>
      <t>.</t>
    </r>
  </si>
  <si>
    <r>
      <t>m</t>
    </r>
    <r>
      <rPr>
        <vertAlign val="superscript"/>
        <sz val="10"/>
        <rFont val="Arial"/>
        <family val="2"/>
        <charset val="238"/>
      </rPr>
      <t>1</t>
    </r>
  </si>
  <si>
    <t>CENA/ENOTO [EUR]</t>
  </si>
  <si>
    <t>CENA
[EUR]</t>
  </si>
  <si>
    <t>( EUR )</t>
  </si>
  <si>
    <t>EUR</t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</si>
  <si>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</si>
  <si>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2</t>
    </r>
  </si>
  <si>
    <t>4.1 GRADBENA DELA</t>
  </si>
  <si>
    <t>A - GLAVNI PLINOVODI</t>
  </si>
  <si>
    <t>št.</t>
  </si>
  <si>
    <t>4.1.1</t>
  </si>
  <si>
    <t>4.1.2</t>
  </si>
  <si>
    <t>4.0</t>
  </si>
  <si>
    <t>4.1</t>
  </si>
  <si>
    <t xml:space="preserve"> PE100</t>
  </si>
  <si>
    <t>Priprava gradbišča, zarisovanje trase, določitev globin izkopa in zakoličba trase, zavarovanje zakoličbe in izdelava zakoličbenega načrta.</t>
  </si>
  <si>
    <t>Rušenje zidu iz nearmiranega betona, z vsemi manipulacijami, z odvozom v raztresenem stanju na stalno deponijo, vključno s pristojbino in ponovna postavitev.</t>
  </si>
  <si>
    <t xml:space="preserve">Rušenje zidu iz armiranega betona, z vsemi manipulacijami, z odvozom v raztresenem stanju na stalno deponijo, vključno s pristojbino in ponovna postavitev. </t>
  </si>
  <si>
    <t xml:space="preserve">Rušenje zidu iz kamna ali opeke, z vsemi manipulacijami, z odvozom v raztresenem stanju na stalno deponijo, vključno s pristojbino in ponovna postavitev. </t>
  </si>
  <si>
    <t>Linijska rešetka</t>
  </si>
  <si>
    <t xml:space="preserve">kos </t>
  </si>
  <si>
    <t>Betonski tlakovci - peščena podlaga - vgradnja obstoječih</t>
  </si>
  <si>
    <t>Odstranitev betonskih tlakovcev vseh vrst (prane plošče, tlakovci…), s čiščenjem, odlaganjem na deponijo ob gradbišču in ponovna vgradnja obstoječih tlakovcev v peščeno podlago.</t>
  </si>
  <si>
    <t>Betonski tlakovci - peščena podlaga - vgradnja novih</t>
  </si>
  <si>
    <t>Odstranitev betonskih tlakovcev vseh vrst (prane plošče, tlakovci…) z vsemi manipulacijami, z odvozom na stalno deponijo, vključno s pristojbino in ureditvijo v prvotno stanje z vgradnjo novih tlakovcev v peščeno podlago.</t>
  </si>
  <si>
    <t>Betonski tlakovci - betonska podlaga - vgradnja novih</t>
  </si>
  <si>
    <t xml:space="preserve">Rušenje obstoječih betonskih tlakovcev vseh vrst z nakladanjem na kamion in z odvozom na stalno deponijo, vključno s pristojbino. Vgradnja novih tlakovcev na pripravljeno betonsko podlago. </t>
  </si>
  <si>
    <t>Rušenje betonskih površin (betonskih tlakov, koritnic…) debeline do 10cm, z vsemi manipulacijami, z odvozom ruševin na stalno deponijo, vključno s pristojbino in ponovna izdelava tlaka. (tlak je zalikan s fino cementno malto C 12/15).</t>
  </si>
  <si>
    <t>Betonska plošča</t>
  </si>
  <si>
    <t>Rušenje armirano betonske plošče debeline nad 10cm, z vsemi manipulacijami, z odvozom ruševin na stalno deponijo, vključno s pristojbino in ponovna izdelava tlaka z zalikanjem betonske površine s fino cementno malto C 12/15.</t>
  </si>
  <si>
    <t>Peščena površina - parkirišče</t>
  </si>
  <si>
    <t>Odstranitev peščene površine (parkirišče) debeline do 20 cm, z vsemi manipulacijami, z odvozom na stalno deponijo, vključno s pristojbino in ureditvijo v prvotno stanje. Nabava in dobava tamponskega drobjenca TD 32 v debelini 20 cm in drenažnega peska (4/8 ali 8/16) v debelini 3-5 cm.</t>
  </si>
  <si>
    <t>Peščena površina - makedamsko vozišče</t>
  </si>
  <si>
    <t>Odstranitev peščene površine (makedamskega vozišča) debeline do 20 cm, z vsemi manipulacijami, z odvozom na stalno deponijo, vključno s pristojbino in ureditvijo v prvotno stanje. Količina spodnjega in zgornjega ustroja je upoštevana pod postavko tamponov. Izvedba po zahtevi upravljalca ceste.</t>
  </si>
  <si>
    <t>Vzdolžno varovanje - pesek</t>
  </si>
  <si>
    <r>
      <t>Vzdolžno varovanje energetskih vodov (optični in elektro kabli, vodovod, plin) kompletno z obešanjem, podpiranjem, varovanjem ter vzpostavitvijo v prvotno stanje (</t>
    </r>
    <r>
      <rPr>
        <b/>
        <sz val="10"/>
        <rFont val="Arial"/>
        <family val="2"/>
        <charset val="238"/>
      </rPr>
      <t>obsip s finim peskom</t>
    </r>
    <r>
      <rPr>
        <sz val="10"/>
        <rFont val="Arial"/>
        <family val="2"/>
        <charset val="238"/>
      </rPr>
      <t xml:space="preserve"> ter polaganje opozorilnega traku)</t>
    </r>
  </si>
  <si>
    <t>Vzdolžno varovanje - beton</t>
  </si>
  <si>
    <r>
      <t>Vzdolžno varovanje energetskih vodov (optični in elektro kabli, vodovod, plin) kompletno z obešanjem, podpiranjem, varovanjem ter vzpostavitvijo v prvotno stanje (</t>
    </r>
    <r>
      <rPr>
        <b/>
        <sz val="10"/>
        <rFont val="Arial"/>
        <family val="2"/>
        <charset val="238"/>
      </rPr>
      <t>obbetoniranje cevi z betonom</t>
    </r>
    <r>
      <rPr>
        <sz val="10"/>
        <rFont val="Arial"/>
        <family val="2"/>
        <charset val="238"/>
      </rPr>
      <t xml:space="preserve"> ter polaganje opozorilnega traku)</t>
    </r>
  </si>
  <si>
    <t>Ročno rušenje betona</t>
  </si>
  <si>
    <t>Ročno rušenje betonov nad obstoječimi kabelskimi instalacijami, z nakladanjem ruševin in odvozom na stalno deponijo, s stroškom deponijskega prostora.</t>
  </si>
  <si>
    <t>Prečno varovanje - pesek</t>
  </si>
  <si>
    <t xml:space="preserve">Prečno križanje in varovanje energetskih vodov (optični, telefonski in elektro kabli, vodovod,plin) kompletno z obešanjem, podpiranjem, varovanjem ter vzpostavitvijo v prvotno stanje (obsip s finim peskom ter polaganje opozorilnega traku) </t>
  </si>
  <si>
    <t>Prečno varovanje - beton</t>
  </si>
  <si>
    <t>Prečno križanje in varovanje energetskih vodov (optični, telefonski in elektro kabli) kompletno z obešanjem, podpiranjem, varovanjem ter vzpostavitvijo v prvotno stanje (obbetoniranje cevi z betonom ter polaganje opozorilnega traku)</t>
  </si>
  <si>
    <t>Površinski odkop humusa - odvoz na deponijo</t>
  </si>
  <si>
    <t xml:space="preserve">Površinski odkop humusa debeline do 30 cm, z vsemi manipulacijami, z odvozom na začasno deponijo, dovozom, razstiranjem, planiranjem, posejanjem travnatega semena in negovanjem do vzklitja. </t>
  </si>
  <si>
    <t xml:space="preserve">Površinski odkop humusa debeline do 30 cm, z odlaganjem na rob izkopa, premet do 10 m od gradbene jame z vsemi manipulacijami. Strojno razgrinjanje in fino ročno planiranje humusa, ponovna zatravitev v povprečni deb. 20 cm z odrivom ali s premetom materiala do 10 m. </t>
  </si>
  <si>
    <t>Odstranitev obstoječih rož in strojni posek grmičevja z ročno motorno žago z zlaganjem v gomile nakladanjem na prevozno sredstvo in odvozom na stalno deponijo, vključno s pristojbino. Ponovna zasaditev okrasnega grmičevja in rož.</t>
  </si>
  <si>
    <t>Izkop žive meje višine do 2,0 m z nakladanjem na kamion in z odvozom na deponijo, vključno s pristojbino in ponovna zasaditev žive meje.</t>
  </si>
  <si>
    <t>Grmovje</t>
  </si>
  <si>
    <t xml:space="preserve">Strojno in ročno obsekovanje rastlinja debeline do 50 mm ob gradbeni jami z nakladanjem na kamion in odvozom na stalno deponijo, vključno s pristojbino. </t>
  </si>
  <si>
    <t>Protiprašna zaščita</t>
  </si>
  <si>
    <t>Rušenje obrobe iz granitnih kock vseh vrst, s čiščenjem, odlaganjem na deponijo ob gradbišču in ponovna vgradnja na betonsko podlago C 12/15 (0,05m3/m).</t>
  </si>
  <si>
    <t>Betonski robniki - obstoječi</t>
  </si>
  <si>
    <t>Rušenje obrobe iz betonskih robnikov vseh vrst na betonski podlagi, s čiščenjem, odlaganjem na deponijo ob gradbišču in ponovna vgradnja obstoječih robnikov na betonsko podlago C 12/15 (0,05m3/m).</t>
  </si>
  <si>
    <t>Betonski robniki - novi</t>
  </si>
  <si>
    <t>Rušenje obrobe iz betonskih robnikov vseh vrst na betonski podlagi z nakladanjem na kamion in z odvozom na stalno gradbeno deponijo, vključno s pristojbino. Vgradnja novih betonskih robnikov na betonsko podlago C 12/15 (0,05 m3/m).</t>
  </si>
  <si>
    <t>Rušenje obrobe iz granitnih robnikov vseh vrst, s čiščenjem, odlaganjem na deponijo ob gradbišču in ponovna vgradnja na betonsko podlago C 12/15 (0,05m3/m).</t>
  </si>
  <si>
    <t>Kombinirani izkop - odvoz na deponijo</t>
  </si>
  <si>
    <t>Dobava in vgradnja posteljice z dopeljanim peskom 0/4 mm za posteljico in obsip plinovoda, do višine 10 cm nad temenom cevi (po detajlu iz projekta), s planiranjem in utrjevanjem. Natančnost izdelave posteljice je +/- 1 cm.</t>
  </si>
  <si>
    <t>Zasip - tamponski material - 0/63 mm</t>
  </si>
  <si>
    <t>Črpanje vode iz gradbene jame s črpalko primerne kapacitete med izkopom in montažo (Obračun po dejansko porabljenem času).</t>
  </si>
  <si>
    <t>Dobava montažne armiranobetonske plošče iz C 12/15 za cestno kapo in postavitev na niveleto.</t>
  </si>
  <si>
    <t>PE 63x5,8</t>
  </si>
  <si>
    <t>Dobava vode za potrebe vrtanja</t>
  </si>
  <si>
    <t>Dobava bentonita za potrebe vrtanja</t>
  </si>
  <si>
    <t>Premik garniture</t>
  </si>
  <si>
    <t>PE 110x6,6</t>
  </si>
  <si>
    <t>Odstranitev ter odvoz obstoječih plinovodnih cevi na stalno deponijo</t>
  </si>
  <si>
    <t>Zazidava omarice - tip E</t>
  </si>
  <si>
    <t xml:space="preserve">Zakoličba obstoječih komunalnih naprav (križanja in približevanja) in nadzor upravljalca podzemnih instalacij (vodovod, kanalizacija, plin, vročevod, elektro, javna razsvetljava, TK voj, KTV), ki prečkajo ali kako drugače segajo v profil izkopa (glede na obsežnost objekta in po računu upravljalca). </t>
  </si>
  <si>
    <t>Nepredvidena dela</t>
  </si>
  <si>
    <t>Površinski odkop humusa - rob jarka</t>
  </si>
  <si>
    <t xml:space="preserve">Rušenje tlaka iz granitnih kock, s čiščenjem, odlaganjem na deponijo ob gradbišču in ponovna vgradnja obstoječih kock 10/10 cm na betonsko podlago kvalitete C12/15 in debeline od 7 do 10 cm. Fuge položenih granitnih kock se polnijo s epoksidno fugirno maso v prvotni barvi. </t>
  </si>
  <si>
    <t xml:space="preserve">S K U P A J - A : </t>
  </si>
  <si>
    <t xml:space="preserve">S K U P A J - B : </t>
  </si>
  <si>
    <t xml:space="preserve">S K U P A J - C : </t>
  </si>
  <si>
    <t>Odstranitev obstoječih plinovodnih cevi iz gradbene jame do kamiona ter odvoz na stalno deponijo, vključno s pristojbino.</t>
  </si>
  <si>
    <t>Dobava in vgrajevanje enoslojnega asfalta, odstranjevanje sloja tampona v debelini asfalta, fino planiranje in valjanje podlage, obrizg z emulzijo, obdelava stika med novim in starim asfaltom in (po potrebi) obnovitvitev horizontalne prometne signalizacije.</t>
  </si>
  <si>
    <t>OZN.</t>
  </si>
  <si>
    <t>( kos )</t>
  </si>
  <si>
    <t>število priključkov</t>
  </si>
  <si>
    <t>dolžina
plinovoda</t>
  </si>
  <si>
    <t>šifra plinovoda, ulica</t>
  </si>
  <si>
    <t>III</t>
  </si>
  <si>
    <t>II</t>
  </si>
  <si>
    <t>I</t>
  </si>
  <si>
    <t>vrednost
( EUR )</t>
  </si>
  <si>
    <t>Odstranitev kovinskega stebrička ali stojala, deponiranje ob trasi, zavarovanje pred poškodbo in ponovna postavitev.</t>
  </si>
  <si>
    <t>Odstranitev obstoječih linijskih rešetk širine do 30 cm komplet z betonskim koritom, deponiranje ob trasi, zavarovanje pred poškodbo in ponovna vgradnja.</t>
  </si>
  <si>
    <t xml:space="preserve">Odstranitev in ponovna postavitev žične ograje do višine 2 metra, z deponiranjem ob trasi, zavarovanjem pred poškodbo, vključno z nosilnimi in podpornimi stebrički, vrati in vezno žico. </t>
  </si>
  <si>
    <t xml:space="preserve">Dobava in vgradnja gramoza za tamponsko plast, zrnatosti od 0 do 63 mm, s komprimiranjem po slojih v deb. 20 - 30 cm do predpisane zbitosti in planiranje površine s točnostjo +- 1.0 cm. </t>
  </si>
  <si>
    <t>Objekt:</t>
  </si>
  <si>
    <t>Kombinirani izkop jarka za cevovod v terenu III-V kategorije, globine do 2,0 m z direktnim nakladanjem na kamion in odvozom na stalno deponijo, vključno s pristojbino.</t>
  </si>
  <si>
    <t>PE100</t>
  </si>
  <si>
    <t>OZNAKA</t>
  </si>
  <si>
    <t>PE 32x3,0</t>
  </si>
  <si>
    <t>priključek DN 25 (nizek tlak)
omarica dimenzije: 250x300x200 mm.</t>
  </si>
  <si>
    <t>količina</t>
  </si>
  <si>
    <t>dolžine</t>
  </si>
  <si>
    <t>m</t>
  </si>
  <si>
    <t xml:space="preserve"> </t>
  </si>
  <si>
    <t>Prod</t>
  </si>
  <si>
    <t>Odstranitev pasu Savskega proda 16-32 mm, deponiranje ob trasi in ponovna vgradnja obstoječega proda.</t>
  </si>
  <si>
    <t>Tlak iz naravnega kamna</t>
  </si>
  <si>
    <t>Rušenje tlaka iz naravnega materiala (pohorski škriljavec, porfir, granit…),  debeline do 5 cm, z vsemi manipulacijami, rušenjem in z odvozom ruševin na stalno deponijo, vključno s pristojbino in ponovna izdelava tlaka iz naravnega kamna po navodilih proizvajalca. Tlak se polaga s pomočjo lepila na prej pripravljen cementni estrih, tlak je zalikan s fino cementno malto.</t>
  </si>
  <si>
    <t xml:space="preserve">Asfalt -  rezanje, rušenje in vgradnja </t>
  </si>
  <si>
    <t>Horizontalno vrtanje - podbijanje (priključki)</t>
  </si>
  <si>
    <t>Podbijanje dela trase z napravo za horizontalno vrtanje - podbijanje z vsemi spremljajočimi manipulacijami. Vključno s cevjo, premikom garniture za podbijanje in izdelavo vstopne/izstopne gradbene jame.</t>
  </si>
  <si>
    <t>Izdelava in zazidava utora v zunanjem zidu za jekleni priključek in izdelava odprtine za omarico za glavno plinsko zaprono pipo po priloženi skici. Po končanih delih vzpostavitev zunanje fasade oz. zidu v prvotno stanje.</t>
  </si>
  <si>
    <t>OPOMBA:</t>
  </si>
  <si>
    <t>4.1.5</t>
  </si>
  <si>
    <t>4.1.6</t>
  </si>
  <si>
    <t xml:space="preserve">Izkop trase v javni površini, nalaganjem materiala na kamion in odvozom na stalno trajno deponijo s plačilom takse. Dobava in vgradnja posteljice z peskom 0/4 mm in obsip priključnega plinovoda, do višine 10 cm nad temenom cevi v celotni dolžini priključka. Natančnost izdelave posteljice je +/- 1 cm.  Zasip trase priključka nad posteljico do višine pred končno ureditvijo z novim materialom (v javni površini) in komprimiranjem v slojih deb. 20 - 30 cm do predpisane zbitosti in planiranje površine s točnostjo +/- 1.0 cm  (vključeno v ceno na meter trase) Dobava in polaganje opozorilnega PVC traku, rumene barve z oznako POZOR PLINOVOD po celotni dolžini priključka. </t>
  </si>
  <si>
    <r>
      <t xml:space="preserve">Ročno - strojni izkop in </t>
    </r>
    <r>
      <rPr>
        <b/>
        <u/>
        <sz val="10"/>
        <rFont val="Arial"/>
        <family val="2"/>
        <charset val="238"/>
      </rPr>
      <t>zasip z izkopanim materialom</t>
    </r>
  </si>
  <si>
    <t>Izvedba izkopa trase priključka s profilom izkopa globina 0,8 m širine dna jarka 0,2 m z izkopnim kotom 80⁰, izkop med instalacijami, planiranje dna jarka, odlaganjem materiala na rob jarka. Zasip trase priključka nad izvedenim obsipom cevi z izkopanim materialom  do višine končne ureditve terena in komprimiranjem v slojih deb. 20 - 30 cm do predpisane zbitosti. Planiranje površine s točnostjo +- 1.0 cm  (vključeno v ceno na meter trase).</t>
  </si>
  <si>
    <r>
      <t xml:space="preserve">Ročno - strojni izkop in </t>
    </r>
    <r>
      <rPr>
        <b/>
        <u/>
        <sz val="10"/>
        <rFont val="Arial"/>
        <family val="2"/>
        <charset val="238"/>
      </rPr>
      <t>zasip z novim materialom</t>
    </r>
  </si>
  <si>
    <t xml:space="preserve">Izvedba izkopa trase priključka s profilom izkopa globine 0,8 m, širine dna jarka 0,2 m z izkopnim kotom 80⁰, planiranje dna jarka, nalaganjem materiala na kamjon in odvozom na trajno deponijo s plačilom takse. Zasip trase priključka nad izvedenim obsipom cevi do višine pred končno ureditvijo z novim materialom in komprimiranjem v slojih deb. 20 - 30 cm do predpisane zbitosti. Planiranje površine s točnostjo +- 1.0 cm  (vključeno v ceno na meter trase) </t>
  </si>
  <si>
    <t>Transport obstoječega izkopanega materiala s samokolnico</t>
  </si>
  <si>
    <t>Nakladanje izkopanega materiala na pomožno transportno sredstvo (samokolnica) in ročni transport na razdaljo do 20 m od gradbene jame do začasne deponije. Postavka vključuje tudi ročno nakladanje na začasni deponiji in transport obstoječega materiala nazaj v zasip gradbene jame.</t>
  </si>
  <si>
    <t>Rušenje betonov</t>
  </si>
  <si>
    <t>Rušenje raznih betonov, z vsemi manipulacijami, z odvozom v raztresenem stanju na stalno deponijo, vključno s pristojbino in ponovna postavitev.</t>
  </si>
  <si>
    <t xml:space="preserve">Vgradnja betonov </t>
  </si>
  <si>
    <t>Dobava in vgradnja raznih betonov po potrebi, obbetoniranja instalacij, podbetoniranje, beton C16/20 z vsemi manipulacijami - vgradnja po odobritvi nadzora.</t>
  </si>
  <si>
    <t>AC16 base; deb. 5 cm</t>
  </si>
  <si>
    <t>AC 8 surf; deb 3 cm</t>
  </si>
  <si>
    <t>plinovod PE 32x3,0, zaš. cev PE 63</t>
  </si>
  <si>
    <t>Cene za postavke z vrednostjo 1,00 so informativne in bodo uporabljene v primeru dodatnih del pri izvedbi priključkov.</t>
  </si>
  <si>
    <t xml:space="preserve">SKUPAJ  A + B </t>
  </si>
  <si>
    <t>B - PLINSKI PRIKLJUČKI - TIP 1 SON (PE 32) in TIP 3 SON (PE 63)</t>
  </si>
  <si>
    <t>4.1.7</t>
  </si>
  <si>
    <t xml:space="preserve">Izvedba priključka v javni površini  - kot TIP 1 </t>
  </si>
  <si>
    <t>Izvedba priključka v javni površini  - kot TIP 1 KPL</t>
  </si>
  <si>
    <t>4.1.8</t>
  </si>
  <si>
    <t>4.1.9</t>
  </si>
  <si>
    <t>4.1.10</t>
  </si>
  <si>
    <t xml:space="preserve">Izvedba priključka v javni površini  - kot SON TIP 1 </t>
  </si>
  <si>
    <t>CESTA DOLOMITSKEGA ODREDA</t>
  </si>
  <si>
    <t>PE 63</t>
  </si>
  <si>
    <t>565
203</t>
  </si>
  <si>
    <t>Gradnja plinovodnega omrežja  Kozarje - AGL 16</t>
  </si>
  <si>
    <t>POT ČEZ GMAJNO</t>
  </si>
  <si>
    <t>4.1.3</t>
  </si>
  <si>
    <t>Delovni plato</t>
  </si>
  <si>
    <t>Izkop in ponovna izdelava začasnega delovnega platoja (pred pričetkom izvajanja voziščne konstrukcije) iz drobljenega naravnega kamnitega materiala v debelini do 60 cm. V ceni je zajet izkop do globine 60 cm, prevoz do začasne gradbene deponije, prevoz materiala iz začasne gradbene deponije do gradbišča in vgradnja do globine 60 cm z razprostiranjem, utrjevanjem in vzdrževanjem v času gradnje. V ceni je potrebno upoštevati izkop delovnega platoja v debelini 60 cm, odvoz na začasno delovno deponijo, vse prevoze iz začasne gradbene deponije na območje gradbišča ter izdelavo novega delovnega platoja v debelini 60 cm. Obračun po izkazu kubatur.</t>
  </si>
  <si>
    <t xml:space="preserve">Vzdrževanje vseh prekopanih javnih površin v času gradnje plinovoda, ki zajema polivanje - protiprašna zaščita, dosip udarnih jam, utrjevanje in planiranje, vključno z dobavo materiala in delom.
</t>
  </si>
  <si>
    <t>4.1.4</t>
  </si>
  <si>
    <t>POT V BORŠT</t>
  </si>
  <si>
    <t>TOMČEVA ULICA</t>
  </si>
  <si>
    <t>LAZARJEVA ULICA</t>
  </si>
  <si>
    <t>SETNIKARJEVA ULICA</t>
  </si>
  <si>
    <t>SKUPAJ  A + B + C</t>
  </si>
  <si>
    <t>N 40078, 
CESTA DOLOMITSKEGA ODREDA</t>
  </si>
  <si>
    <t>N 40087, 
POT ČEZ GMAJNO</t>
  </si>
  <si>
    <t>N 40088, 
POT ČEZ GMAJNO</t>
  </si>
  <si>
    <t>N 40085, 
TOMČEVA ULICA</t>
  </si>
  <si>
    <t>N 40084, 
LAZARJEVA ULICA</t>
  </si>
  <si>
    <t>N 40083, 
SETNIKARJEVA ULICA</t>
  </si>
  <si>
    <t>PLINOVOD N-40087, PE 110x6,6</t>
  </si>
  <si>
    <t>PLINOVOD N-40088, PE 63x5,8</t>
  </si>
  <si>
    <t>PLINOVOD N-40086, PE 63x5,8</t>
  </si>
  <si>
    <t>PLINOVOD N-40085, PE 63x5,8</t>
  </si>
  <si>
    <t>PLINOVOD N-40084, PE 63x5,8</t>
  </si>
  <si>
    <t>PLINOVOD N-40083, PE 63x5,8</t>
  </si>
  <si>
    <t>B - PLINSKI PRIKLJUČKI -  TIP 1 PE 32</t>
  </si>
  <si>
    <t>PRIKLJUČEK - SON PE32
(javna površina)</t>
  </si>
  <si>
    <t>PRIKLJUČEK - SON PE32</t>
  </si>
  <si>
    <t>PLINSKI PRIKLJUČKI - SON PE32</t>
  </si>
  <si>
    <t>C - PLINSKI PRIKLJUČKI - TIP 1 PE 32 in TIP 1 PE 32 KPL</t>
  </si>
  <si>
    <t xml:space="preserve">C - PLINSKI PRIKLJUČKI - TIP 1 PE 32 in TIP 1 PE 32 KPL </t>
  </si>
  <si>
    <t>PLINSKI PRIKLJUČKI - TIP 1 PE 32</t>
  </si>
  <si>
    <t>PLINSKI PRIKLJUČKI - TIP 1 PE 32 KPL</t>
  </si>
  <si>
    <t>PRIKLJUČEK  TIP 1 PE 32
(javna površina)</t>
  </si>
  <si>
    <t>PRIKLJUČEK  TIP 1 PE 32 KPL</t>
  </si>
  <si>
    <t>N 40086, 
POT V BORŠT</t>
  </si>
  <si>
    <t>PE 160x9,5
PE 110x6,6</t>
  </si>
  <si>
    <t>Horizontalno vrtanje - vodeno vrtanje - za cev fi 160</t>
  </si>
  <si>
    <t>Izdelava vodene vrtine za cev fi 210mm za uvlačenje PE/HD cevi 1x fi 160mm po tehnologiji HDD, v zemljini III. - IV. kat.</t>
  </si>
  <si>
    <t>vrtina fi 210mm</t>
  </si>
  <si>
    <t>Dobava in montaža PE oplaščene plinske cevi fi 160 mm, PE 100, po SIST EN 12007-2, SDR 17 dodatno oplaščena z zaščitnim plaščem proti nastanku risov in brazd.</t>
  </si>
  <si>
    <t>PE 160x9,5</t>
  </si>
  <si>
    <t>m3</t>
  </si>
  <si>
    <t>PLINOVOD N-40078, PE160x9.5_PE 110x6,6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</si>
</sst>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SIT&quot;_-;\-* #,##0.00\ &quot;SIT&quot;_-;_-* &quot;-&quot;??\ &quot;SIT&quot;_-;_-@_-"/>
    <numFmt numFmtId="165" formatCode=";;;"/>
  </numFmts>
  <fonts count="15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trike/>
      <sz val="10"/>
      <name val="Arial"/>
      <family val="2"/>
      <charset val="238"/>
    </font>
    <font>
      <b/>
      <u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name val="Times New Roman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67955565050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mediumDashDot">
        <color indexed="64"/>
      </bottom>
      <diagonal/>
    </border>
    <border>
      <left/>
      <right/>
      <top style="mediumDashDot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 applyNumberForma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</cellStyleXfs>
  <cellXfs count="280">
    <xf numFmtId="0" fontId="0" fillId="0" borderId="0" xfId="0"/>
    <xf numFmtId="0" fontId="3" fillId="0" borderId="0" xfId="0" applyFont="1" applyFill="1" applyProtection="1"/>
    <xf numFmtId="4" fontId="3" fillId="0" borderId="0" xfId="0" applyNumberFormat="1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left" vertical="top" wrapText="1"/>
    </xf>
    <xf numFmtId="4" fontId="4" fillId="0" borderId="5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4" fontId="3" fillId="0" borderId="6" xfId="3" applyNumberFormat="1" applyFont="1" applyFill="1" applyBorder="1" applyAlignment="1" applyProtection="1">
      <alignment horizontal="right" vertical="center"/>
    </xf>
    <xf numFmtId="4" fontId="4" fillId="0" borderId="6" xfId="3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/>
    </xf>
    <xf numFmtId="0" fontId="3" fillId="0" borderId="0" xfId="0" applyFont="1" applyProtection="1"/>
    <xf numFmtId="0" fontId="4" fillId="3" borderId="6" xfId="14" applyFont="1" applyFill="1" applyBorder="1" applyAlignment="1" applyProtection="1">
      <alignment horizontal="center" vertical="center"/>
    </xf>
    <xf numFmtId="0" fontId="4" fillId="0" borderId="6" xfId="14" applyFont="1" applyBorder="1" applyAlignment="1" applyProtection="1">
      <alignment horizontal="center" vertical="center"/>
    </xf>
    <xf numFmtId="4" fontId="4" fillId="0" borderId="6" xfId="14" applyNumberFormat="1" applyFont="1" applyBorder="1" applyAlignment="1" applyProtection="1">
      <alignment horizontal="right" vertical="center"/>
    </xf>
    <xf numFmtId="0" fontId="4" fillId="0" borderId="6" xfId="14" applyFont="1" applyFill="1" applyBorder="1" applyAlignment="1" applyProtection="1">
      <alignment horizontal="center" vertical="center"/>
    </xf>
    <xf numFmtId="4" fontId="4" fillId="0" borderId="6" xfId="14" applyNumberFormat="1" applyFont="1" applyFill="1" applyBorder="1" applyAlignment="1" applyProtection="1">
      <alignment horizontal="right" vertical="center"/>
    </xf>
    <xf numFmtId="4" fontId="4" fillId="0" borderId="0" xfId="3" applyNumberFormat="1" applyFont="1" applyFill="1" applyBorder="1" applyAlignment="1" applyProtection="1">
      <alignment horizontal="right"/>
    </xf>
    <xf numFmtId="0" fontId="4" fillId="0" borderId="11" xfId="14" applyFont="1" applyBorder="1" applyAlignment="1" applyProtection="1">
      <alignment horizontal="center" vertical="center"/>
    </xf>
    <xf numFmtId="0" fontId="4" fillId="0" borderId="11" xfId="14" applyFont="1" applyBorder="1" applyAlignment="1" applyProtection="1">
      <alignment vertical="center" wrapText="1"/>
    </xf>
    <xf numFmtId="0" fontId="3" fillId="0" borderId="11" xfId="14" applyFont="1" applyBorder="1" applyAlignment="1" applyProtection="1">
      <alignment vertical="center" wrapText="1"/>
    </xf>
    <xf numFmtId="4" fontId="4" fillId="0" borderId="11" xfId="14" applyNumberFormat="1" applyFont="1" applyBorder="1" applyAlignment="1" applyProtection="1">
      <alignment horizontal="right" vertical="center"/>
    </xf>
    <xf numFmtId="0" fontId="4" fillId="0" borderId="12" xfId="0" applyFont="1" applyFill="1" applyBorder="1" applyAlignment="1" applyProtection="1"/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vertical="center"/>
    </xf>
    <xf numFmtId="0" fontId="3" fillId="0" borderId="6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4" fillId="0" borderId="0" xfId="0" applyFont="1" applyFill="1" applyBorder="1" applyProtection="1"/>
    <xf numFmtId="0" fontId="5" fillId="0" borderId="0" xfId="0" applyFont="1" applyFill="1" applyBorder="1" applyProtection="1"/>
    <xf numFmtId="0" fontId="9" fillId="0" borderId="0" xfId="0" applyFont="1" applyFill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top"/>
    </xf>
    <xf numFmtId="0" fontId="4" fillId="0" borderId="0" xfId="0" applyFont="1" applyAlignment="1" applyProtection="1">
      <alignment horizontal="right" vertical="top"/>
    </xf>
    <xf numFmtId="0" fontId="4" fillId="0" borderId="0" xfId="0" applyFont="1" applyAlignment="1" applyProtection="1">
      <alignment horizontal="centerContinuous" vertical="top"/>
    </xf>
    <xf numFmtId="0" fontId="3" fillId="0" borderId="0" xfId="0" applyFont="1" applyAlignment="1" applyProtection="1">
      <alignment horizontal="right" vertical="top"/>
    </xf>
    <xf numFmtId="0" fontId="3" fillId="0" borderId="0" xfId="0" applyFont="1" applyAlignment="1" applyProtection="1">
      <alignment vertical="top"/>
    </xf>
    <xf numFmtId="0" fontId="3" fillId="0" borderId="2" xfId="0" applyFont="1" applyBorder="1" applyAlignment="1" applyProtection="1">
      <alignment horizontal="left"/>
    </xf>
    <xf numFmtId="0" fontId="3" fillId="0" borderId="2" xfId="0" applyFont="1" applyBorder="1" applyAlignment="1" applyProtection="1">
      <alignment horizontal="right" vertical="top"/>
    </xf>
    <xf numFmtId="0" fontId="3" fillId="0" borderId="2" xfId="0" applyFont="1" applyBorder="1" applyAlignment="1" applyProtection="1">
      <alignment vertical="top"/>
    </xf>
    <xf numFmtId="0" fontId="3" fillId="0" borderId="0" xfId="0" applyFont="1" applyFill="1" applyAlignment="1" applyProtection="1">
      <alignment horizontal="right"/>
    </xf>
    <xf numFmtId="2" fontId="3" fillId="0" borderId="0" xfId="0" applyNumberFormat="1" applyFont="1" applyFill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/>
    </xf>
    <xf numFmtId="4" fontId="3" fillId="0" borderId="0" xfId="0" applyNumberFormat="1" applyFont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vertical="top" wrapText="1"/>
    </xf>
    <xf numFmtId="0" fontId="4" fillId="0" borderId="3" xfId="0" applyFont="1" applyFill="1" applyBorder="1" applyAlignment="1" applyProtection="1">
      <alignment horizontal="right" vertical="top"/>
    </xf>
    <xf numFmtId="0" fontId="3" fillId="0" borderId="3" xfId="0" applyFont="1" applyFill="1" applyBorder="1" applyAlignment="1" applyProtection="1">
      <alignment horizontal="right" vertical="top"/>
    </xf>
    <xf numFmtId="0" fontId="3" fillId="0" borderId="3" xfId="0" applyFont="1" applyFill="1" applyBorder="1" applyAlignment="1" applyProtection="1">
      <alignment horizontal="center" vertical="top"/>
    </xf>
    <xf numFmtId="4" fontId="4" fillId="0" borderId="3" xfId="0" applyNumberFormat="1" applyFont="1" applyFill="1" applyBorder="1" applyAlignment="1" applyProtection="1">
      <alignment horizontal="right" vertical="top"/>
    </xf>
    <xf numFmtId="0" fontId="3" fillId="0" borderId="0" xfId="0" applyFont="1" applyAlignment="1" applyProtection="1">
      <alignment horizontal="left"/>
    </xf>
    <xf numFmtId="4" fontId="3" fillId="0" borderId="16" xfId="0" applyNumberFormat="1" applyFont="1" applyFill="1" applyBorder="1" applyAlignment="1" applyProtection="1">
      <alignment horizontal="right"/>
      <protection locked="0"/>
    </xf>
    <xf numFmtId="4" fontId="3" fillId="0" borderId="16" xfId="0" applyNumberFormat="1" applyFont="1" applyBorder="1" applyAlignment="1" applyProtection="1">
      <alignment horizontal="right"/>
      <protection locked="0"/>
    </xf>
    <xf numFmtId="0" fontId="3" fillId="0" borderId="2" xfId="0" applyFont="1" applyFill="1" applyBorder="1" applyAlignment="1" applyProtection="1">
      <alignment horizontal="right"/>
    </xf>
    <xf numFmtId="0" fontId="3" fillId="0" borderId="2" xfId="0" applyFont="1" applyFill="1" applyBorder="1" applyAlignment="1" applyProtection="1">
      <alignment horizontal="center"/>
    </xf>
    <xf numFmtId="4" fontId="3" fillId="0" borderId="2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2" fontId="3" fillId="0" borderId="1" xfId="0" applyNumberFormat="1" applyFont="1" applyFill="1" applyBorder="1" applyAlignment="1" applyProtection="1">
      <alignment horizontal="right"/>
    </xf>
    <xf numFmtId="0" fontId="3" fillId="0" borderId="1" xfId="0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3" fillId="0" borderId="0" xfId="0" applyFont="1" applyBorder="1" applyAlignment="1" applyProtection="1">
      <alignment horizontal="right" vertical="top"/>
    </xf>
    <xf numFmtId="0" fontId="3" fillId="0" borderId="0" xfId="4" applyFont="1" applyBorder="1" applyAlignment="1" applyProtection="1">
      <alignment horizontal="center"/>
    </xf>
    <xf numFmtId="4" fontId="3" fillId="0" borderId="0" xfId="4" applyNumberFormat="1" applyFont="1" applyBorder="1" applyAlignment="1" applyProtection="1">
      <alignment horizontal="right"/>
    </xf>
    <xf numFmtId="0" fontId="3" fillId="0" borderId="0" xfId="4" applyFont="1" applyBorder="1" applyAlignment="1" applyProtection="1">
      <alignment horizontal="right"/>
    </xf>
    <xf numFmtId="0" fontId="4" fillId="0" borderId="0" xfId="6" applyFont="1" applyFill="1" applyBorder="1" applyAlignment="1" applyProtection="1">
      <alignment horizontal="left" vertical="top" wrapText="1"/>
    </xf>
    <xf numFmtId="0" fontId="3" fillId="0" borderId="0" xfId="6" applyFont="1" applyBorder="1" applyAlignment="1" applyProtection="1">
      <alignment horizontal="center"/>
    </xf>
    <xf numFmtId="0" fontId="3" fillId="0" borderId="0" xfId="6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right"/>
    </xf>
    <xf numFmtId="9" fontId="3" fillId="0" borderId="0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0" borderId="2" xfId="0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horizontal="left" vertical="top" wrapText="1"/>
    </xf>
    <xf numFmtId="0" fontId="11" fillId="0" borderId="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vertical="top"/>
    </xf>
    <xf numFmtId="0" fontId="4" fillId="0" borderId="3" xfId="0" applyFont="1" applyFill="1" applyBorder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4" fontId="3" fillId="0" borderId="1" xfId="0" applyNumberFormat="1" applyFont="1" applyFill="1" applyBorder="1" applyAlignment="1" applyProtection="1">
      <alignment horizontal="right"/>
      <protection locked="0"/>
    </xf>
    <xf numFmtId="0" fontId="3" fillId="0" borderId="2" xfId="0" applyFont="1" applyFill="1" applyBorder="1" applyAlignment="1" applyProtection="1">
      <alignment horizontal="left" vertical="top"/>
    </xf>
    <xf numFmtId="0" fontId="3" fillId="0" borderId="2" xfId="0" applyFont="1" applyFill="1" applyBorder="1" applyAlignment="1" applyProtection="1">
      <alignment vertical="top"/>
    </xf>
    <xf numFmtId="0" fontId="3" fillId="0" borderId="2" xfId="0" applyFont="1" applyFill="1" applyBorder="1" applyAlignment="1" applyProtection="1">
      <alignment horizontal="right" vertical="top"/>
    </xf>
    <xf numFmtId="0" fontId="3" fillId="0" borderId="2" xfId="0" applyFont="1" applyBorder="1" applyAlignment="1" applyProtection="1">
      <alignment horizontal="center"/>
    </xf>
    <xf numFmtId="4" fontId="3" fillId="0" borderId="2" xfId="0" applyNumberFormat="1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  <protection locked="0"/>
    </xf>
    <xf numFmtId="4" fontId="3" fillId="0" borderId="1" xfId="0" applyNumberFormat="1" applyFont="1" applyBorder="1" applyAlignment="1" applyProtection="1">
      <alignment horizontal="right"/>
    </xf>
    <xf numFmtId="0" fontId="7" fillId="0" borderId="0" xfId="0" applyFont="1" applyFill="1" applyBorder="1" applyAlignment="1" applyProtection="1">
      <alignment horizontal="left" vertical="top" wrapText="1"/>
    </xf>
    <xf numFmtId="0" fontId="7" fillId="0" borderId="1" xfId="0" applyFont="1" applyFill="1" applyBorder="1" applyAlignment="1" applyProtection="1">
      <alignment horizontal="left" vertical="top" wrapText="1"/>
    </xf>
    <xf numFmtId="0" fontId="7" fillId="0" borderId="2" xfId="0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left" vertical="top" wrapText="1"/>
    </xf>
    <xf numFmtId="0" fontId="4" fillId="0" borderId="0" xfId="4" applyFont="1" applyFill="1" applyBorder="1" applyAlignment="1" applyProtection="1">
      <alignment horizontal="left" vertical="top"/>
    </xf>
    <xf numFmtId="0" fontId="4" fillId="0" borderId="0" xfId="5" applyFont="1" applyFill="1" applyBorder="1" applyAlignment="1" applyProtection="1">
      <alignment horizontal="left" vertical="top"/>
    </xf>
    <xf numFmtId="4" fontId="3" fillId="0" borderId="2" xfId="0" applyNumberFormat="1" applyFont="1" applyFill="1" applyBorder="1" applyAlignment="1" applyProtection="1">
      <alignment horizontal="right"/>
      <protection locked="0"/>
    </xf>
    <xf numFmtId="0" fontId="4" fillId="0" borderId="0" xfId="7" applyFont="1" applyFill="1" applyBorder="1" applyAlignment="1" applyProtection="1">
      <alignment horizontal="left" vertical="top"/>
    </xf>
    <xf numFmtId="0" fontId="3" fillId="0" borderId="0" xfId="7" applyFont="1" applyFill="1" applyBorder="1" applyAlignment="1" applyProtection="1">
      <alignment horizontal="left" vertical="top" wrapText="1"/>
    </xf>
    <xf numFmtId="0" fontId="3" fillId="0" borderId="1" xfId="7" applyFont="1" applyFill="1" applyBorder="1" applyAlignment="1" applyProtection="1">
      <alignment horizontal="left" vertical="top" wrapText="1"/>
    </xf>
    <xf numFmtId="0" fontId="3" fillId="0" borderId="2" xfId="7" applyFont="1" applyFill="1" applyBorder="1" applyAlignment="1" applyProtection="1">
      <alignment horizontal="left" vertical="top" wrapText="1"/>
    </xf>
    <xf numFmtId="0" fontId="4" fillId="0" borderId="0" xfId="8" applyFont="1" applyFill="1" applyBorder="1" applyAlignment="1" applyProtection="1">
      <alignment horizontal="left" vertical="top"/>
    </xf>
    <xf numFmtId="0" fontId="4" fillId="0" borderId="0" xfId="10" applyFont="1" applyFill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0" fontId="11" fillId="0" borderId="2" xfId="0" applyFont="1" applyFill="1" applyBorder="1" applyAlignment="1" applyProtection="1">
      <alignment horizontal="left" vertical="top" wrapText="1"/>
    </xf>
    <xf numFmtId="0" fontId="11" fillId="0" borderId="1" xfId="0" applyFont="1" applyFill="1" applyBorder="1" applyAlignment="1" applyProtection="1">
      <alignment horizontal="left" vertical="top" wrapText="1"/>
    </xf>
    <xf numFmtId="0" fontId="3" fillId="0" borderId="1" xfId="6" applyFont="1" applyFill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center" vertical="top"/>
    </xf>
    <xf numFmtId="0" fontId="12" fillId="0" borderId="0" xfId="0" applyFont="1" applyFill="1" applyBorder="1" applyAlignment="1" applyProtection="1">
      <alignment horizontal="left" vertical="top" wrapText="1"/>
    </xf>
    <xf numFmtId="0" fontId="12" fillId="0" borderId="1" xfId="0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right"/>
    </xf>
    <xf numFmtId="9" fontId="3" fillId="0" borderId="1" xfId="0" applyNumberFormat="1" applyFont="1" applyFill="1" applyBorder="1" applyAlignment="1" applyProtection="1">
      <alignment horizontal="center"/>
    </xf>
    <xf numFmtId="165" fontId="4" fillId="0" borderId="2" xfId="0" applyNumberFormat="1" applyFont="1" applyBorder="1" applyAlignment="1" applyProtection="1">
      <alignment horizontal="center" vertical="top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/>
    </xf>
    <xf numFmtId="0" fontId="4" fillId="0" borderId="2" xfId="0" applyFont="1" applyFill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4" fillId="0" borderId="1" xfId="0" applyFont="1" applyFill="1" applyBorder="1" applyAlignment="1" applyProtection="1">
      <alignment horizontal="center" vertical="top"/>
    </xf>
    <xf numFmtId="2" fontId="3" fillId="0" borderId="0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justify"/>
    </xf>
    <xf numFmtId="0" fontId="3" fillId="0" borderId="1" xfId="0" applyFont="1" applyBorder="1" applyAlignment="1" applyProtection="1">
      <alignment horizontal="right" vertical="top"/>
    </xf>
    <xf numFmtId="0" fontId="3" fillId="0" borderId="0" xfId="0" applyFont="1" applyBorder="1" applyAlignment="1" applyProtection="1">
      <alignment horizontal="justify" vertical="top" wrapText="1"/>
    </xf>
    <xf numFmtId="0" fontId="3" fillId="0" borderId="1" xfId="0" applyFont="1" applyBorder="1" applyAlignment="1" applyProtection="1">
      <alignment vertical="top"/>
    </xf>
    <xf numFmtId="0" fontId="4" fillId="0" borderId="0" xfId="0" applyFont="1" applyBorder="1" applyAlignment="1" applyProtection="1">
      <alignment horizontal="center" vertical="top" wrapText="1"/>
    </xf>
    <xf numFmtId="49" fontId="4" fillId="0" borderId="17" xfId="0" applyNumberFormat="1" applyFont="1" applyBorder="1" applyAlignment="1" applyProtection="1">
      <alignment horizontal="center" vertical="center" textRotation="90"/>
    </xf>
    <xf numFmtId="0" fontId="4" fillId="0" borderId="17" xfId="0" applyFont="1" applyBorder="1" applyAlignment="1" applyProtection="1">
      <alignment horizontal="center" vertical="top" wrapText="1"/>
    </xf>
    <xf numFmtId="0" fontId="4" fillId="0" borderId="17" xfId="0" applyFont="1" applyBorder="1" applyAlignment="1" applyProtection="1">
      <alignment horizontal="center" vertical="center" textRotation="90"/>
    </xf>
    <xf numFmtId="4" fontId="4" fillId="0" borderId="17" xfId="0" applyNumberFormat="1" applyFont="1" applyBorder="1" applyAlignment="1" applyProtection="1">
      <alignment horizontal="right" vertical="center" textRotation="90" wrapText="1"/>
    </xf>
    <xf numFmtId="0" fontId="4" fillId="0" borderId="17" xfId="0" applyFont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right"/>
      <protection locked="0"/>
    </xf>
    <xf numFmtId="2" fontId="3" fillId="0" borderId="2" xfId="0" applyNumberFormat="1" applyFont="1" applyFill="1" applyBorder="1" applyAlignment="1" applyProtection="1">
      <alignment horizontal="right"/>
      <protection locked="0"/>
    </xf>
    <xf numFmtId="2" fontId="3" fillId="0" borderId="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right" vertical="top"/>
    </xf>
    <xf numFmtId="0" fontId="3" fillId="0" borderId="0" xfId="0" applyFont="1" applyFill="1" applyBorder="1" applyAlignment="1" applyProtection="1">
      <alignment horizontal="center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Font="1" applyAlignment="1" applyProtection="1">
      <alignment horizontal="left" vertical="top" wrapText="1"/>
    </xf>
    <xf numFmtId="0" fontId="3" fillId="0" borderId="5" xfId="0" applyFont="1" applyFill="1" applyBorder="1" applyAlignment="1" applyProtection="1">
      <alignment horizontal="center" vertical="center"/>
    </xf>
    <xf numFmtId="4" fontId="3" fillId="0" borderId="5" xfId="3" applyNumberFormat="1" applyFont="1" applyFill="1" applyBorder="1" applyAlignment="1" applyProtection="1">
      <alignment horizontal="right" vertical="center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right" vertical="top"/>
    </xf>
    <xf numFmtId="0" fontId="3" fillId="0" borderId="1" xfId="0" applyFont="1" applyBorder="1" applyAlignment="1" applyProtection="1">
      <alignment horizontal="left" vertical="top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0" fontId="3" fillId="0" borderId="6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left" vertical="top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horizontal="left" vertical="top" wrapText="1"/>
      <protection locked="0"/>
    </xf>
    <xf numFmtId="0" fontId="4" fillId="0" borderId="0" xfId="0" applyFont="1" applyFill="1" applyAlignment="1" applyProtection="1">
      <alignment horizontal="left" vertical="top" wrapText="1"/>
    </xf>
    <xf numFmtId="1" fontId="3" fillId="0" borderId="0" xfId="0" applyNumberFormat="1" applyFont="1" applyProtection="1"/>
    <xf numFmtId="0" fontId="4" fillId="0" borderId="6" xfId="14" applyFont="1" applyBorder="1" applyAlignment="1" applyProtection="1">
      <alignment vertical="center" wrapText="1"/>
    </xf>
    <xf numFmtId="0" fontId="3" fillId="0" borderId="6" xfId="14" applyFont="1" applyBorder="1" applyAlignment="1" applyProtection="1">
      <alignment vertical="center" wrapText="1"/>
    </xf>
    <xf numFmtId="0" fontId="3" fillId="0" borderId="6" xfId="14" applyFont="1" applyBorder="1" applyAlignment="1" applyProtection="1">
      <alignment vertical="center"/>
    </xf>
    <xf numFmtId="0" fontId="4" fillId="3" borderId="6" xfId="14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6" fillId="0" borderId="0" xfId="0" applyNumberFormat="1" applyFont="1" applyAlignment="1" applyProtection="1">
      <alignment horizontal="right" vertical="top"/>
      <protection locked="0"/>
    </xf>
    <xf numFmtId="4" fontId="3" fillId="0" borderId="0" xfId="0" applyNumberFormat="1" applyFont="1" applyAlignment="1" applyProtection="1">
      <alignment horizontal="right" vertical="top"/>
      <protection locked="0"/>
    </xf>
    <xf numFmtId="4" fontId="4" fillId="0" borderId="17" xfId="0" applyNumberFormat="1" applyFont="1" applyBorder="1" applyAlignment="1" applyProtection="1">
      <alignment horizontal="right" vertical="center" textRotation="90" wrapText="1"/>
      <protection locked="0"/>
    </xf>
    <xf numFmtId="4" fontId="6" fillId="0" borderId="1" xfId="0" applyNumberFormat="1" applyFont="1" applyBorder="1" applyAlignment="1" applyProtection="1">
      <alignment horizontal="right" vertical="top"/>
      <protection locked="0"/>
    </xf>
    <xf numFmtId="4" fontId="3" fillId="0" borderId="0" xfId="6" applyNumberFormat="1" applyFont="1" applyBorder="1" applyAlignment="1" applyProtection="1">
      <alignment horizontal="center"/>
      <protection locked="0"/>
    </xf>
    <xf numFmtId="4" fontId="6" fillId="0" borderId="0" xfId="0" applyNumberFormat="1" applyFont="1" applyBorder="1" applyAlignment="1" applyProtection="1">
      <alignment horizontal="right" vertical="top"/>
      <protection locked="0"/>
    </xf>
    <xf numFmtId="4" fontId="6" fillId="0" borderId="2" xfId="0" applyNumberFormat="1" applyFont="1" applyFill="1" applyBorder="1" applyAlignment="1" applyProtection="1">
      <alignment horizontal="right" vertical="top"/>
      <protection locked="0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4" fontId="3" fillId="0" borderId="2" xfId="0" applyNumberFormat="1" applyFont="1" applyBorder="1" applyAlignment="1" applyProtection="1">
      <alignment horizontal="right"/>
      <protection locked="0"/>
    </xf>
    <xf numFmtId="4" fontId="3" fillId="0" borderId="0" xfId="0" applyNumberFormat="1" applyFont="1" applyBorder="1" applyAlignment="1" applyProtection="1">
      <alignment horizontal="right"/>
      <protection locked="0"/>
    </xf>
    <xf numFmtId="4" fontId="6" fillId="0" borderId="2" xfId="0" applyNumberFormat="1" applyFont="1" applyBorder="1" applyAlignment="1" applyProtection="1">
      <alignment horizontal="right" vertical="top"/>
      <protection locked="0"/>
    </xf>
    <xf numFmtId="0" fontId="3" fillId="0" borderId="2" xfId="0" applyFont="1" applyFill="1" applyBorder="1" applyAlignment="1" applyProtection="1">
      <alignment vertical="top"/>
      <protection locked="0"/>
    </xf>
    <xf numFmtId="4" fontId="4" fillId="0" borderId="3" xfId="0" applyNumberFormat="1" applyFont="1" applyFill="1" applyBorder="1" applyAlignment="1" applyProtection="1">
      <alignment horizontal="right" vertical="top"/>
      <protection locked="0"/>
    </xf>
    <xf numFmtId="4" fontId="4" fillId="0" borderId="0" xfId="0" applyNumberFormat="1" applyFont="1" applyFill="1" applyBorder="1" applyAlignment="1" applyProtection="1">
      <alignment horizontal="right" vertical="top"/>
      <protection locked="0"/>
    </xf>
    <xf numFmtId="4" fontId="3" fillId="0" borderId="0" xfId="0" applyNumberFormat="1" applyFont="1" applyFill="1" applyAlignment="1" applyProtection="1">
      <alignment horizontal="right"/>
      <protection locked="0"/>
    </xf>
    <xf numFmtId="4" fontId="3" fillId="0" borderId="0" xfId="4" applyNumberFormat="1" applyFont="1" applyBorder="1" applyAlignment="1" applyProtection="1">
      <alignment horizontal="right"/>
      <protection locked="0"/>
    </xf>
    <xf numFmtId="4" fontId="6" fillId="0" borderId="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Fill="1" applyBorder="1" applyAlignment="1" applyProtection="1">
      <alignment horizontal="right"/>
      <protection locked="0"/>
    </xf>
    <xf numFmtId="0" fontId="3" fillId="0" borderId="1" xfId="0" applyFont="1" applyFill="1" applyBorder="1" applyAlignment="1" applyProtection="1">
      <alignment horizontal="right"/>
      <protection locked="0"/>
    </xf>
    <xf numFmtId="4" fontId="6" fillId="0" borderId="2" xfId="0" applyNumberFormat="1" applyFont="1" applyFill="1" applyBorder="1" applyAlignment="1" applyProtection="1">
      <alignment horizontal="right"/>
      <protection locked="0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Continuous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49" fontId="4" fillId="0" borderId="17" xfId="0" applyNumberFormat="1" applyFont="1" applyBorder="1" applyAlignment="1">
      <alignment horizontal="center" vertical="center" textRotation="90"/>
    </xf>
    <xf numFmtId="0" fontId="4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center" textRotation="90"/>
    </xf>
    <xf numFmtId="4" fontId="4" fillId="0" borderId="17" xfId="0" applyNumberFormat="1" applyFont="1" applyBorder="1" applyAlignment="1">
      <alignment horizontal="right" vertical="center" textRotation="90" wrapText="1"/>
    </xf>
    <xf numFmtId="165" fontId="4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 applyProtection="1">
      <alignment horizontal="right"/>
      <protection locked="0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wrapText="1"/>
    </xf>
    <xf numFmtId="2" fontId="3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2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4" fillId="0" borderId="0" xfId="4" applyFont="1" applyAlignment="1">
      <alignment horizontal="left" vertical="top"/>
    </xf>
    <xf numFmtId="0" fontId="3" fillId="0" borderId="0" xfId="4" applyFont="1" applyAlignment="1">
      <alignment horizontal="center"/>
    </xf>
    <xf numFmtId="4" fontId="3" fillId="0" borderId="0" xfId="4" applyNumberFormat="1" applyFont="1" applyAlignment="1" applyProtection="1">
      <alignment horizontal="right"/>
      <protection locked="0"/>
    </xf>
    <xf numFmtId="0" fontId="3" fillId="0" borderId="0" xfId="4" applyFont="1" applyAlignment="1">
      <alignment horizontal="right"/>
    </xf>
    <xf numFmtId="4" fontId="3" fillId="0" borderId="0" xfId="4" applyNumberFormat="1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right"/>
    </xf>
    <xf numFmtId="0" fontId="4" fillId="0" borderId="0" xfId="5" applyFont="1" applyAlignment="1">
      <alignment horizontal="left" vertical="top"/>
    </xf>
    <xf numFmtId="4" fontId="3" fillId="0" borderId="2" xfId="0" applyNumberFormat="1" applyFont="1" applyBorder="1" applyAlignment="1">
      <alignment horizontal="right"/>
    </xf>
    <xf numFmtId="0" fontId="4" fillId="0" borderId="0" xfId="6" applyFont="1" applyAlignment="1">
      <alignment horizontal="left" vertical="top" wrapText="1"/>
    </xf>
    <xf numFmtId="0" fontId="4" fillId="0" borderId="0" xfId="7" applyFont="1" applyAlignment="1">
      <alignment horizontal="left" vertical="top"/>
    </xf>
    <xf numFmtId="0" fontId="3" fillId="0" borderId="0" xfId="7" applyFont="1" applyAlignment="1">
      <alignment horizontal="left" vertical="top" wrapText="1"/>
    </xf>
    <xf numFmtId="0" fontId="3" fillId="0" borderId="1" xfId="7" applyFont="1" applyBorder="1" applyAlignment="1">
      <alignment horizontal="left" vertical="top" wrapText="1"/>
    </xf>
    <xf numFmtId="0" fontId="3" fillId="0" borderId="2" xfId="7" applyFont="1" applyBorder="1" applyAlignment="1">
      <alignment horizontal="left" vertical="top" wrapText="1"/>
    </xf>
    <xf numFmtId="0" fontId="4" fillId="0" borderId="0" xfId="8" applyFont="1" applyAlignment="1">
      <alignment horizontal="left" vertical="top"/>
    </xf>
    <xf numFmtId="0" fontId="4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 applyProtection="1">
      <alignment vertical="top"/>
      <protection locked="0"/>
    </xf>
    <xf numFmtId="0" fontId="3" fillId="0" borderId="0" xfId="2" applyFont="1" applyAlignment="1">
      <alignment horizontal="left" vertical="top" wrapText="1"/>
    </xf>
    <xf numFmtId="4" fontId="6" fillId="0" borderId="0" xfId="0" applyNumberFormat="1" applyFont="1" applyAlignment="1" applyProtection="1">
      <alignment horizontal="right"/>
      <protection locked="0"/>
    </xf>
    <xf numFmtId="0" fontId="12" fillId="0" borderId="0" xfId="0" applyFont="1" applyAlignment="1">
      <alignment horizontal="left" vertical="top" wrapText="1"/>
    </xf>
    <xf numFmtId="0" fontId="6" fillId="0" borderId="0" xfId="0" applyFont="1" applyAlignment="1">
      <alignment horizontal="right"/>
    </xf>
    <xf numFmtId="9" fontId="3" fillId="0" borderId="0" xfId="0" applyNumberFormat="1" applyFont="1" applyAlignment="1">
      <alignment horizontal="center"/>
    </xf>
    <xf numFmtId="0" fontId="3" fillId="0" borderId="0" xfId="0" applyFont="1" applyAlignment="1" applyProtection="1">
      <alignment horizontal="right"/>
      <protection locked="0"/>
    </xf>
    <xf numFmtId="0" fontId="1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/>
    </xf>
    <xf numFmtId="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 applyProtection="1">
      <alignment horizontal="right"/>
      <protection locked="0"/>
    </xf>
    <xf numFmtId="4" fontId="6" fillId="0" borderId="2" xfId="0" applyNumberFormat="1" applyFont="1" applyBorder="1" applyAlignment="1" applyProtection="1">
      <alignment horizontal="right"/>
      <protection locked="0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" fontId="4" fillId="0" borderId="3" xfId="0" applyNumberFormat="1" applyFont="1" applyBorder="1" applyAlignment="1" applyProtection="1">
      <alignment horizontal="right" vertical="top"/>
      <protection locked="0"/>
    </xf>
    <xf numFmtId="4" fontId="4" fillId="0" borderId="3" xfId="0" applyNumberFormat="1" applyFont="1" applyBorder="1" applyAlignment="1">
      <alignment horizontal="right" vertical="top"/>
    </xf>
    <xf numFmtId="0" fontId="3" fillId="0" borderId="7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left" vertical="center"/>
    </xf>
    <xf numFmtId="0" fontId="4" fillId="0" borderId="6" xfId="0" applyFont="1" applyFill="1" applyBorder="1" applyAlignment="1" applyProtection="1">
      <alignment horizontal="right"/>
    </xf>
    <xf numFmtId="0" fontId="4" fillId="2" borderId="7" xfId="0" applyFont="1" applyFill="1" applyBorder="1" applyAlignment="1" applyProtection="1">
      <alignment horizontal="left"/>
    </xf>
    <xf numFmtId="0" fontId="4" fillId="2" borderId="8" xfId="0" applyFont="1" applyFill="1" applyBorder="1" applyAlignment="1" applyProtection="1">
      <alignment horizontal="left"/>
    </xf>
    <xf numFmtId="0" fontId="4" fillId="2" borderId="9" xfId="0" applyFont="1" applyFill="1" applyBorder="1" applyAlignment="1" applyProtection="1">
      <alignment horizontal="left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3" borderId="6" xfId="14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 wrapText="1"/>
    </xf>
    <xf numFmtId="0" fontId="4" fillId="0" borderId="6" xfId="14" applyFont="1" applyBorder="1" applyAlignment="1" applyProtection="1">
      <alignment horizontal="left" vertical="center" wrapText="1"/>
    </xf>
    <xf numFmtId="0" fontId="4" fillId="0" borderId="6" xfId="14" applyFont="1" applyBorder="1" applyAlignment="1" applyProtection="1">
      <alignment vertical="center" wrapText="1"/>
    </xf>
    <xf numFmtId="0" fontId="3" fillId="0" borderId="6" xfId="14" applyFont="1" applyBorder="1" applyAlignment="1" applyProtection="1">
      <alignment vertical="center" wrapText="1"/>
    </xf>
    <xf numFmtId="0" fontId="3" fillId="0" borderId="6" xfId="14" applyFont="1" applyBorder="1" applyAlignment="1" applyProtection="1">
      <alignment vertical="center"/>
    </xf>
    <xf numFmtId="0" fontId="3" fillId="0" borderId="7" xfId="0" applyFont="1" applyFill="1" applyBorder="1" applyAlignment="1" applyProtection="1">
      <alignment horizontal="left" vertical="center"/>
    </xf>
  </cellXfs>
  <cellStyles count="16">
    <cellStyle name="Navadno" xfId="0" builtinId="0"/>
    <cellStyle name="Navadno 15" xfId="4" xr:uid="{00000000-0005-0000-0000-000001000000}"/>
    <cellStyle name="Navadno 16" xfId="5" xr:uid="{00000000-0005-0000-0000-000002000000}"/>
    <cellStyle name="Navadno 2 50" xfId="6" xr:uid="{00000000-0005-0000-0000-000003000000}"/>
    <cellStyle name="Navadno 49" xfId="7" xr:uid="{00000000-0005-0000-0000-000004000000}"/>
    <cellStyle name="Navadno 50" xfId="8" xr:uid="{00000000-0005-0000-0000-000005000000}"/>
    <cellStyle name="Navadno 51" xfId="12" xr:uid="{00000000-0005-0000-0000-000006000000}"/>
    <cellStyle name="Navadno 52" xfId="10" xr:uid="{00000000-0005-0000-0000-000007000000}"/>
    <cellStyle name="Navadno 53" xfId="11" xr:uid="{00000000-0005-0000-0000-000008000000}"/>
    <cellStyle name="Navadno 54" xfId="9" xr:uid="{00000000-0005-0000-0000-000009000000}"/>
    <cellStyle name="Navadno_POPIS DEL ZA GRADBENA DELA ILOVICA1" xfId="14" xr:uid="{00000000-0005-0000-0000-00000A000000}"/>
    <cellStyle name="Normal_N36023 (2)" xfId="1" xr:uid="{00000000-0005-0000-0000-00000B000000}"/>
    <cellStyle name="Normal_PL_SD" xfId="2" xr:uid="{00000000-0005-0000-0000-00000C000000}"/>
    <cellStyle name="Pojasnjevalno besedilo 2" xfId="13" xr:uid="{00000000-0005-0000-0000-00000D000000}"/>
    <cellStyle name="Valuta" xfId="3" builtinId="4"/>
    <cellStyle name="Valuta 2" xfId="15" xr:uid="{00000000-0005-0000-0000-00000F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"/>
  <sheetViews>
    <sheetView showGridLines="0" tabSelected="1" zoomScaleNormal="100" zoomScaleSheetLayoutView="100" workbookViewId="0">
      <selection activeCell="I36" sqref="I36"/>
    </sheetView>
  </sheetViews>
  <sheetFormatPr defaultColWidth="8.85546875" defaultRowHeight="12.75" x14ac:dyDescent="0.2"/>
  <cols>
    <col min="1" max="1" width="6.140625" style="1" customWidth="1"/>
    <col min="2" max="2" width="5.5703125" style="1" customWidth="1"/>
    <col min="3" max="3" width="27.42578125" style="1" customWidth="1"/>
    <col min="4" max="4" width="10" style="1" customWidth="1"/>
    <col min="5" max="5" width="11.140625" style="1" bestFit="1" customWidth="1"/>
    <col min="6" max="6" width="10" style="1" bestFit="1" customWidth="1"/>
    <col min="7" max="7" width="16.42578125" style="22" bestFit="1" customWidth="1"/>
    <col min="8" max="16384" width="8.85546875" style="1"/>
  </cols>
  <sheetData>
    <row r="1" spans="1:7" ht="27" customHeight="1" x14ac:dyDescent="0.2">
      <c r="A1" s="30" t="s">
        <v>4</v>
      </c>
      <c r="B1" s="30"/>
      <c r="C1" s="30"/>
      <c r="D1" s="30"/>
      <c r="E1" s="30"/>
      <c r="F1" s="30"/>
      <c r="G1" s="30"/>
    </row>
    <row r="2" spans="1:7" ht="15" customHeight="1" x14ac:dyDescent="0.2">
      <c r="A2" s="273" t="s">
        <v>141</v>
      </c>
      <c r="B2" s="273"/>
      <c r="C2" s="273"/>
      <c r="D2" s="273"/>
      <c r="E2" s="273"/>
      <c r="F2" s="273"/>
      <c r="G2" s="273"/>
    </row>
    <row r="3" spans="1:7" ht="15" customHeight="1" x14ac:dyDescent="0.2">
      <c r="A3" s="274" t="s">
        <v>189</v>
      </c>
      <c r="B3" s="273"/>
      <c r="C3" s="273"/>
      <c r="D3" s="273"/>
      <c r="E3" s="273"/>
      <c r="F3" s="273"/>
      <c r="G3" s="273"/>
    </row>
    <row r="4" spans="1:7" ht="15" customHeight="1" x14ac:dyDescent="0.2">
      <c r="A4" s="273"/>
      <c r="B4" s="273"/>
      <c r="C4" s="273"/>
      <c r="D4" s="273"/>
      <c r="E4" s="273"/>
      <c r="F4" s="273"/>
      <c r="G4" s="273"/>
    </row>
    <row r="5" spans="1:7" ht="25.5" x14ac:dyDescent="0.2">
      <c r="A5" s="11" t="s">
        <v>128</v>
      </c>
      <c r="B5" s="272" t="s">
        <v>10</v>
      </c>
      <c r="C5" s="272"/>
      <c r="D5" s="272"/>
      <c r="E5" s="272"/>
      <c r="F5" s="272"/>
      <c r="G5" s="161" t="s">
        <v>136</v>
      </c>
    </row>
    <row r="6" spans="1:7" ht="12.95" customHeight="1" x14ac:dyDescent="0.2">
      <c r="A6" s="12"/>
      <c r="B6" s="158"/>
      <c r="C6" s="159"/>
      <c r="D6" s="159"/>
      <c r="E6" s="159"/>
      <c r="F6" s="160"/>
      <c r="G6" s="15"/>
    </row>
    <row r="7" spans="1:7" ht="12.95" customHeight="1" x14ac:dyDescent="0.2">
      <c r="A7" s="12" t="s">
        <v>135</v>
      </c>
      <c r="B7" s="275" t="s">
        <v>57</v>
      </c>
      <c r="C7" s="275"/>
      <c r="D7" s="275"/>
      <c r="E7" s="275"/>
      <c r="F7" s="275"/>
      <c r="G7" s="13">
        <f>+G29</f>
        <v>0</v>
      </c>
    </row>
    <row r="8" spans="1:7" ht="12.95" customHeight="1" x14ac:dyDescent="0.2">
      <c r="A8" s="14" t="s">
        <v>134</v>
      </c>
      <c r="B8" s="276" t="s">
        <v>213</v>
      </c>
      <c r="C8" s="277"/>
      <c r="D8" s="277"/>
      <c r="E8" s="277"/>
      <c r="F8" s="277"/>
      <c r="G8" s="13">
        <f>+G37</f>
        <v>0</v>
      </c>
    </row>
    <row r="9" spans="1:7" ht="12.95" customHeight="1" x14ac:dyDescent="0.2">
      <c r="A9" s="14"/>
      <c r="B9" s="276"/>
      <c r="C9" s="277"/>
      <c r="D9" s="277"/>
      <c r="E9" s="277"/>
      <c r="F9" s="277"/>
      <c r="G9" s="13"/>
    </row>
    <row r="10" spans="1:7" ht="12.95" customHeight="1" x14ac:dyDescent="0.2">
      <c r="A10" s="14"/>
      <c r="B10" s="276" t="s">
        <v>177</v>
      </c>
      <c r="C10" s="277"/>
      <c r="D10" s="277"/>
      <c r="E10" s="277"/>
      <c r="F10" s="278"/>
      <c r="G10" s="15">
        <f>+SUM(G7:G8)</f>
        <v>0</v>
      </c>
    </row>
    <row r="11" spans="1:7" ht="12.95" customHeight="1" x14ac:dyDescent="0.2">
      <c r="A11" s="14"/>
      <c r="B11" s="158"/>
      <c r="C11" s="159"/>
      <c r="D11" s="159"/>
      <c r="E11" s="159"/>
      <c r="F11" s="159"/>
      <c r="G11" s="13"/>
    </row>
    <row r="12" spans="1:7" ht="12.95" customHeight="1" x14ac:dyDescent="0.2">
      <c r="A12" s="14" t="s">
        <v>133</v>
      </c>
      <c r="B12" s="276" t="s">
        <v>217</v>
      </c>
      <c r="C12" s="277"/>
      <c r="D12" s="277"/>
      <c r="E12" s="277"/>
      <c r="F12" s="277"/>
      <c r="G12" s="13">
        <f>+G45</f>
        <v>0</v>
      </c>
    </row>
    <row r="13" spans="1:7" ht="12.95" customHeight="1" x14ac:dyDescent="0.2">
      <c r="A13" s="14"/>
      <c r="B13" s="158"/>
      <c r="C13" s="159"/>
      <c r="D13" s="159"/>
      <c r="E13" s="159"/>
      <c r="F13" s="159"/>
      <c r="G13" s="13"/>
    </row>
    <row r="14" spans="1:7" ht="12.95" customHeight="1" x14ac:dyDescent="0.2">
      <c r="A14" s="14"/>
      <c r="B14" s="276" t="s">
        <v>200</v>
      </c>
      <c r="C14" s="277"/>
      <c r="D14" s="277"/>
      <c r="E14" s="277"/>
      <c r="F14" s="278"/>
      <c r="G14" s="13">
        <f>+G7+G8+G12</f>
        <v>0</v>
      </c>
    </row>
    <row r="15" spans="1:7" ht="12.95" customHeight="1" x14ac:dyDescent="0.2">
      <c r="A15" s="14"/>
      <c r="B15" s="276"/>
      <c r="C15" s="277"/>
      <c r="D15" s="277"/>
      <c r="E15" s="277"/>
      <c r="F15" s="277"/>
      <c r="G15" s="13"/>
    </row>
    <row r="16" spans="1:7" ht="13.5" thickBot="1" x14ac:dyDescent="0.25">
      <c r="A16" s="17"/>
      <c r="B16" s="18"/>
      <c r="C16" s="19"/>
      <c r="D16" s="19"/>
      <c r="E16" s="19"/>
      <c r="F16" s="19"/>
      <c r="G16" s="20"/>
    </row>
    <row r="17" spans="1:7" x14ac:dyDescent="0.2">
      <c r="A17" s="21"/>
      <c r="B17" s="21"/>
      <c r="C17" s="21"/>
      <c r="D17" s="21"/>
      <c r="E17" s="21"/>
      <c r="F17" s="21"/>
      <c r="G17" s="21"/>
    </row>
    <row r="18" spans="1:7" ht="15.75" x14ac:dyDescent="0.25">
      <c r="A18" s="29" t="s">
        <v>56</v>
      </c>
      <c r="B18" s="27"/>
      <c r="C18" s="28"/>
      <c r="D18" s="28"/>
      <c r="E18" s="27"/>
      <c r="F18" s="27"/>
      <c r="G18" s="26"/>
    </row>
    <row r="19" spans="1:7" x14ac:dyDescent="0.2">
      <c r="A19" s="261" t="s">
        <v>57</v>
      </c>
      <c r="B19" s="262"/>
      <c r="C19" s="262"/>
      <c r="D19" s="262"/>
      <c r="E19" s="262"/>
      <c r="F19" s="262"/>
      <c r="G19" s="263"/>
    </row>
    <row r="20" spans="1:7" ht="25.5" x14ac:dyDescent="0.2">
      <c r="A20" s="264" t="s">
        <v>58</v>
      </c>
      <c r="B20" s="268" t="s">
        <v>132</v>
      </c>
      <c r="C20" s="269"/>
      <c r="D20" s="264" t="s">
        <v>5</v>
      </c>
      <c r="E20" s="264" t="s">
        <v>6</v>
      </c>
      <c r="F20" s="162" t="s">
        <v>131</v>
      </c>
      <c r="G20" s="162" t="s">
        <v>7</v>
      </c>
    </row>
    <row r="21" spans="1:7" x14ac:dyDescent="0.2">
      <c r="A21" s="265"/>
      <c r="B21" s="270"/>
      <c r="C21" s="271"/>
      <c r="D21" s="265"/>
      <c r="E21" s="265"/>
      <c r="F21" s="4" t="s">
        <v>8</v>
      </c>
      <c r="G21" s="4" t="s">
        <v>52</v>
      </c>
    </row>
    <row r="22" spans="1:7" ht="26.25" customHeight="1" x14ac:dyDescent="0.2">
      <c r="A22" s="5" t="s">
        <v>59</v>
      </c>
      <c r="B22" s="258" t="s">
        <v>201</v>
      </c>
      <c r="C22" s="259"/>
      <c r="D22" s="6" t="s">
        <v>143</v>
      </c>
      <c r="E22" s="153" t="s">
        <v>224</v>
      </c>
      <c r="F22" s="151" t="s">
        <v>188</v>
      </c>
      <c r="G22" s="7">
        <f>'N-40078_GD'!F131</f>
        <v>0</v>
      </c>
    </row>
    <row r="23" spans="1:7" ht="24.75" customHeight="1" x14ac:dyDescent="0.2">
      <c r="A23" s="5" t="s">
        <v>60</v>
      </c>
      <c r="B23" s="258" t="s">
        <v>202</v>
      </c>
      <c r="C23" s="259"/>
      <c r="D23" s="6" t="s">
        <v>143</v>
      </c>
      <c r="E23" s="153" t="s">
        <v>116</v>
      </c>
      <c r="F23" s="24">
        <v>236</v>
      </c>
      <c r="G23" s="7">
        <f>'N-40087_GD'!F116</f>
        <v>0</v>
      </c>
    </row>
    <row r="24" spans="1:7" ht="24.75" customHeight="1" x14ac:dyDescent="0.2">
      <c r="A24" s="5" t="s">
        <v>191</v>
      </c>
      <c r="B24" s="258" t="s">
        <v>203</v>
      </c>
      <c r="C24" s="259"/>
      <c r="D24" s="6" t="s">
        <v>143</v>
      </c>
      <c r="E24" s="153" t="s">
        <v>112</v>
      </c>
      <c r="F24" s="24">
        <v>167</v>
      </c>
      <c r="G24" s="7">
        <f>'N-40088_GD'!F116</f>
        <v>0</v>
      </c>
    </row>
    <row r="25" spans="1:7" ht="24.75" customHeight="1" x14ac:dyDescent="0.2">
      <c r="A25" s="5" t="s">
        <v>195</v>
      </c>
      <c r="B25" s="258" t="s">
        <v>223</v>
      </c>
      <c r="C25" s="259"/>
      <c r="D25" s="6" t="s">
        <v>143</v>
      </c>
      <c r="E25" s="153" t="s">
        <v>112</v>
      </c>
      <c r="F25" s="24">
        <v>120</v>
      </c>
      <c r="G25" s="7">
        <f>'N-40086_GD'!F116</f>
        <v>0</v>
      </c>
    </row>
    <row r="26" spans="1:7" ht="24.75" customHeight="1" x14ac:dyDescent="0.2">
      <c r="A26" s="5" t="s">
        <v>160</v>
      </c>
      <c r="B26" s="258" t="s">
        <v>204</v>
      </c>
      <c r="C26" s="259"/>
      <c r="D26" s="6" t="s">
        <v>143</v>
      </c>
      <c r="E26" s="153" t="s">
        <v>112</v>
      </c>
      <c r="F26" s="24">
        <v>96</v>
      </c>
      <c r="G26" s="7">
        <f>'N-40085_GD'!F116</f>
        <v>0</v>
      </c>
    </row>
    <row r="27" spans="1:7" ht="24.75" customHeight="1" x14ac:dyDescent="0.2">
      <c r="A27" s="5" t="s">
        <v>161</v>
      </c>
      <c r="B27" s="258" t="s">
        <v>205</v>
      </c>
      <c r="C27" s="259"/>
      <c r="D27" s="6" t="s">
        <v>143</v>
      </c>
      <c r="E27" s="153" t="s">
        <v>112</v>
      </c>
      <c r="F27" s="24">
        <v>119</v>
      </c>
      <c r="G27" s="7">
        <f>'N-40084_GD'!F116</f>
        <v>0</v>
      </c>
    </row>
    <row r="28" spans="1:7" ht="24.75" customHeight="1" x14ac:dyDescent="0.2">
      <c r="A28" s="5" t="s">
        <v>179</v>
      </c>
      <c r="B28" s="258" t="s">
        <v>206</v>
      </c>
      <c r="C28" s="259"/>
      <c r="D28" s="6" t="s">
        <v>143</v>
      </c>
      <c r="E28" s="153" t="s">
        <v>112</v>
      </c>
      <c r="F28" s="24">
        <v>222</v>
      </c>
      <c r="G28" s="7">
        <f>'N-40083_GD'!F116</f>
        <v>0</v>
      </c>
    </row>
    <row r="29" spans="1:7" x14ac:dyDescent="0.2">
      <c r="A29" s="260" t="s">
        <v>123</v>
      </c>
      <c r="B29" s="260"/>
      <c r="C29" s="260"/>
      <c r="D29" s="260"/>
      <c r="E29" s="260"/>
      <c r="F29" s="260"/>
      <c r="G29" s="8">
        <f>SUM(G22:G28)</f>
        <v>0</v>
      </c>
    </row>
    <row r="30" spans="1:7" x14ac:dyDescent="0.2">
      <c r="A30" s="25"/>
      <c r="B30" s="25"/>
      <c r="C30" s="25"/>
      <c r="D30" s="25"/>
      <c r="E30" s="25"/>
      <c r="F30" s="25"/>
      <c r="G30" s="16"/>
    </row>
    <row r="31" spans="1:7" x14ac:dyDescent="0.2">
      <c r="A31" s="25"/>
      <c r="B31" s="25"/>
      <c r="C31" s="25"/>
      <c r="D31" s="25"/>
      <c r="E31" s="25"/>
      <c r="F31" s="25"/>
      <c r="G31" s="16"/>
    </row>
    <row r="32" spans="1:7" x14ac:dyDescent="0.2">
      <c r="A32" s="261" t="s">
        <v>178</v>
      </c>
      <c r="B32" s="262"/>
      <c r="C32" s="262"/>
      <c r="D32" s="262"/>
      <c r="E32" s="262"/>
      <c r="F32" s="262"/>
      <c r="G32" s="263"/>
    </row>
    <row r="33" spans="1:7" ht="38.25" x14ac:dyDescent="0.2">
      <c r="A33" s="264" t="s">
        <v>58</v>
      </c>
      <c r="B33" s="268" t="s">
        <v>144</v>
      </c>
      <c r="C33" s="269"/>
      <c r="D33" s="266" t="s">
        <v>5</v>
      </c>
      <c r="E33" s="266" t="s">
        <v>6</v>
      </c>
      <c r="F33" s="162" t="s">
        <v>130</v>
      </c>
      <c r="G33" s="163" t="s">
        <v>7</v>
      </c>
    </row>
    <row r="34" spans="1:7" x14ac:dyDescent="0.2">
      <c r="A34" s="265"/>
      <c r="B34" s="270"/>
      <c r="C34" s="271"/>
      <c r="D34" s="267"/>
      <c r="E34" s="267"/>
      <c r="F34" s="4" t="s">
        <v>129</v>
      </c>
      <c r="G34" s="4" t="s">
        <v>52</v>
      </c>
    </row>
    <row r="35" spans="1:7" ht="30" customHeight="1" x14ac:dyDescent="0.2">
      <c r="A35" s="5" t="s">
        <v>182</v>
      </c>
      <c r="B35" s="258" t="s">
        <v>214</v>
      </c>
      <c r="C35" s="259"/>
      <c r="D35" s="6" t="s">
        <v>63</v>
      </c>
      <c r="E35" s="151" t="s">
        <v>145</v>
      </c>
      <c r="F35" s="24">
        <v>136</v>
      </c>
      <c r="G35" s="7">
        <f>+'PRIKL. SON_PE32_GD'!F10</f>
        <v>0</v>
      </c>
    </row>
    <row r="36" spans="1:7" x14ac:dyDescent="0.2">
      <c r="A36" s="5"/>
      <c r="B36" s="258" t="s">
        <v>215</v>
      </c>
      <c r="C36" s="259"/>
      <c r="D36" s="6" t="s">
        <v>63</v>
      </c>
      <c r="E36" s="151" t="s">
        <v>145</v>
      </c>
      <c r="F36" s="145">
        <v>136</v>
      </c>
      <c r="G36" s="146">
        <f>+'PRIKL. SON_PE32_GD'!F188-'PRIKL. SON_PE32_GD'!F10</f>
        <v>0</v>
      </c>
    </row>
    <row r="37" spans="1:7" x14ac:dyDescent="0.2">
      <c r="A37" s="260" t="s">
        <v>124</v>
      </c>
      <c r="B37" s="260"/>
      <c r="C37" s="260"/>
      <c r="D37" s="260"/>
      <c r="E37" s="260"/>
      <c r="F37" s="260"/>
      <c r="G37" s="8">
        <f>SUM(G35:G36)</f>
        <v>0</v>
      </c>
    </row>
    <row r="38" spans="1:7" x14ac:dyDescent="0.2">
      <c r="A38" s="23"/>
      <c r="B38" s="23"/>
      <c r="C38" s="23"/>
      <c r="D38" s="23"/>
      <c r="E38" s="23"/>
      <c r="F38" s="23"/>
      <c r="G38" s="135"/>
    </row>
    <row r="39" spans="1:7" x14ac:dyDescent="0.2">
      <c r="A39" s="25"/>
      <c r="B39" s="25"/>
      <c r="C39" s="25"/>
      <c r="D39" s="25"/>
      <c r="E39" s="25"/>
      <c r="F39" s="25"/>
      <c r="G39" s="16"/>
    </row>
    <row r="40" spans="1:7" x14ac:dyDescent="0.2">
      <c r="A40" s="261" t="s">
        <v>218</v>
      </c>
      <c r="B40" s="262"/>
      <c r="C40" s="262"/>
      <c r="D40" s="262"/>
      <c r="E40" s="262"/>
      <c r="F40" s="262"/>
      <c r="G40" s="263"/>
    </row>
    <row r="41" spans="1:7" ht="26.1" customHeight="1" x14ac:dyDescent="0.2">
      <c r="A41" s="264" t="s">
        <v>58</v>
      </c>
      <c r="B41" s="268" t="s">
        <v>144</v>
      </c>
      <c r="C41" s="269"/>
      <c r="D41" s="266" t="s">
        <v>5</v>
      </c>
      <c r="E41" s="266" t="s">
        <v>6</v>
      </c>
      <c r="F41" s="162" t="s">
        <v>130</v>
      </c>
      <c r="G41" s="163" t="s">
        <v>7</v>
      </c>
    </row>
    <row r="42" spans="1:7" x14ac:dyDescent="0.2">
      <c r="A42" s="265"/>
      <c r="B42" s="270"/>
      <c r="C42" s="271"/>
      <c r="D42" s="267"/>
      <c r="E42" s="267"/>
      <c r="F42" s="4" t="s">
        <v>129</v>
      </c>
      <c r="G42" s="4" t="s">
        <v>52</v>
      </c>
    </row>
    <row r="43" spans="1:7" ht="33" customHeight="1" x14ac:dyDescent="0.2">
      <c r="A43" s="5" t="s">
        <v>183</v>
      </c>
      <c r="B43" s="258" t="s">
        <v>221</v>
      </c>
      <c r="C43" s="259" t="s">
        <v>13</v>
      </c>
      <c r="D43" s="6" t="s">
        <v>63</v>
      </c>
      <c r="E43" s="24" t="s">
        <v>145</v>
      </c>
      <c r="F43" s="24">
        <v>17</v>
      </c>
      <c r="G43" s="7">
        <f>+'PRIKLJUČKI TIP 1 PE 32_GD'!F13</f>
        <v>0</v>
      </c>
    </row>
    <row r="44" spans="1:7" x14ac:dyDescent="0.2">
      <c r="A44" s="5" t="s">
        <v>184</v>
      </c>
      <c r="B44" s="279" t="s">
        <v>222</v>
      </c>
      <c r="C44" s="259" t="s">
        <v>13</v>
      </c>
      <c r="D44" s="6" t="s">
        <v>63</v>
      </c>
      <c r="E44" s="24" t="s">
        <v>145</v>
      </c>
      <c r="F44" s="24">
        <v>17</v>
      </c>
      <c r="G44" s="7">
        <f>+'PRIKLJUČKI TIP 1 PE 32 KPL'!F187</f>
        <v>0</v>
      </c>
    </row>
    <row r="45" spans="1:7" x14ac:dyDescent="0.2">
      <c r="A45" s="260" t="s">
        <v>125</v>
      </c>
      <c r="B45" s="260"/>
      <c r="C45" s="260"/>
      <c r="D45" s="260"/>
      <c r="E45" s="260"/>
      <c r="F45" s="260"/>
      <c r="G45" s="8">
        <f>SUM(G43:G44)</f>
        <v>0</v>
      </c>
    </row>
    <row r="46" spans="1:7" x14ac:dyDescent="0.2">
      <c r="A46" s="25"/>
      <c r="B46" s="25"/>
      <c r="C46" s="25"/>
      <c r="D46" s="25"/>
      <c r="E46" s="25"/>
      <c r="F46" s="25"/>
      <c r="G46" s="16"/>
    </row>
    <row r="47" spans="1:7" x14ac:dyDescent="0.2">
      <c r="G47" s="1"/>
    </row>
    <row r="48" spans="1:7" x14ac:dyDescent="0.2">
      <c r="G48" s="1"/>
    </row>
  </sheetData>
  <mergeCells count="39">
    <mergeCell ref="A45:F45"/>
    <mergeCell ref="B41:C42"/>
    <mergeCell ref="A40:G40"/>
    <mergeCell ref="A41:A42"/>
    <mergeCell ref="D41:D42"/>
    <mergeCell ref="E41:E42"/>
    <mergeCell ref="B44:C44"/>
    <mergeCell ref="B43:C43"/>
    <mergeCell ref="B5:F5"/>
    <mergeCell ref="A2:G2"/>
    <mergeCell ref="A3:G4"/>
    <mergeCell ref="A19:G19"/>
    <mergeCell ref="E20:E21"/>
    <mergeCell ref="D20:D21"/>
    <mergeCell ref="A20:A21"/>
    <mergeCell ref="B20:C21"/>
    <mergeCell ref="B7:F7"/>
    <mergeCell ref="B8:F8"/>
    <mergeCell ref="B9:F9"/>
    <mergeCell ref="B15:F15"/>
    <mergeCell ref="B10:F10"/>
    <mergeCell ref="B14:F14"/>
    <mergeCell ref="B12:F12"/>
    <mergeCell ref="B22:C22"/>
    <mergeCell ref="B23:C23"/>
    <mergeCell ref="A37:F37"/>
    <mergeCell ref="B35:C35"/>
    <mergeCell ref="B24:C24"/>
    <mergeCell ref="B36:C36"/>
    <mergeCell ref="A29:F29"/>
    <mergeCell ref="A32:G32"/>
    <mergeCell ref="A33:A34"/>
    <mergeCell ref="D33:D34"/>
    <mergeCell ref="E33:E34"/>
    <mergeCell ref="B33:C34"/>
    <mergeCell ref="B25:C25"/>
    <mergeCell ref="B26:C26"/>
    <mergeCell ref="B27:C27"/>
    <mergeCell ref="B28:C28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N 40000, N40078 / 22107&amp;Ršt. inv. : 30II-902-000 </oddHeader>
    <oddFooter>&amp;C&amp;"Arial,Navadno"&amp;P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12796-13F9-4DB4-B41E-97EF75BFD217}">
  <dimension ref="A1:F131"/>
  <sheetViews>
    <sheetView zoomScaleNormal="100" zoomScaleSheetLayoutView="70" workbookViewId="0">
      <selection activeCell="B9" sqref="B9"/>
    </sheetView>
  </sheetViews>
  <sheetFormatPr defaultColWidth="9.140625" defaultRowHeight="12.75" x14ac:dyDescent="0.2"/>
  <cols>
    <col min="1" max="1" width="5.7109375" style="186" customWidth="1"/>
    <col min="2" max="2" width="50.7109375" style="251" customWidth="1"/>
    <col min="3" max="3" width="7.7109375" style="188" customWidth="1"/>
    <col min="4" max="4" width="4.7109375" style="189" customWidth="1"/>
    <col min="5" max="5" width="11.7109375" style="164" customWidth="1"/>
    <col min="6" max="6" width="12.7109375" style="188" customWidth="1"/>
    <col min="7" max="16384" width="9.140625" style="189"/>
  </cols>
  <sheetData>
    <row r="1" spans="1:6" x14ac:dyDescent="0.2">
      <c r="A1" s="184" t="s">
        <v>61</v>
      </c>
      <c r="B1" s="185" t="s">
        <v>9</v>
      </c>
      <c r="C1" s="186"/>
      <c r="D1" s="187"/>
    </row>
    <row r="2" spans="1:6" x14ac:dyDescent="0.2">
      <c r="A2" s="184" t="s">
        <v>62</v>
      </c>
      <c r="B2" s="185" t="s">
        <v>10</v>
      </c>
      <c r="C2" s="186"/>
      <c r="D2" s="187"/>
    </row>
    <row r="3" spans="1:6" x14ac:dyDescent="0.2">
      <c r="A3" s="184" t="s">
        <v>59</v>
      </c>
      <c r="B3" s="185" t="s">
        <v>231</v>
      </c>
      <c r="C3" s="186"/>
      <c r="D3" s="187"/>
    </row>
    <row r="4" spans="1:6" x14ac:dyDescent="0.2">
      <c r="A4" s="184"/>
      <c r="B4" s="185" t="s">
        <v>186</v>
      </c>
      <c r="C4" s="186"/>
      <c r="D4" s="187"/>
    </row>
    <row r="5" spans="1:6" ht="76.5" x14ac:dyDescent="0.2">
      <c r="A5" s="190" t="s">
        <v>0</v>
      </c>
      <c r="B5" s="191" t="s">
        <v>45</v>
      </c>
      <c r="C5" s="192" t="s">
        <v>11</v>
      </c>
      <c r="D5" s="192" t="s">
        <v>12</v>
      </c>
      <c r="E5" s="166" t="s">
        <v>50</v>
      </c>
      <c r="F5" s="193" t="s">
        <v>51</v>
      </c>
    </row>
    <row r="6" spans="1:6" x14ac:dyDescent="0.2">
      <c r="A6" s="194">
        <v>1</v>
      </c>
      <c r="B6" s="195"/>
      <c r="C6" s="196"/>
      <c r="D6" s="197"/>
      <c r="E6" s="174"/>
      <c r="F6" s="196"/>
    </row>
    <row r="7" spans="1:6" x14ac:dyDescent="0.2">
      <c r="A7" s="198">
        <f>COUNT(A6+1)</f>
        <v>1</v>
      </c>
      <c r="B7" s="199" t="s">
        <v>14</v>
      </c>
      <c r="C7" s="200"/>
      <c r="D7" s="201"/>
      <c r="E7" s="202"/>
      <c r="F7" s="203"/>
    </row>
    <row r="8" spans="1:6" ht="38.25" x14ac:dyDescent="0.2">
      <c r="A8" s="198"/>
      <c r="B8" s="204" t="s">
        <v>64</v>
      </c>
      <c r="C8" s="200"/>
      <c r="D8" s="201"/>
      <c r="E8" s="202"/>
      <c r="F8" s="203"/>
    </row>
    <row r="9" spans="1:6" ht="14.25" x14ac:dyDescent="0.2">
      <c r="A9" s="198"/>
      <c r="B9" s="204"/>
      <c r="C9" s="205">
        <v>768</v>
      </c>
      <c r="D9" s="201" t="s">
        <v>49</v>
      </c>
      <c r="E9" s="53"/>
      <c r="F9" s="203">
        <f>C9*E9</f>
        <v>0</v>
      </c>
    </row>
    <row r="10" spans="1:6" x14ac:dyDescent="0.2">
      <c r="A10" s="198"/>
      <c r="B10" s="204"/>
      <c r="C10" s="205"/>
      <c r="D10" s="201"/>
      <c r="E10" s="202"/>
      <c r="F10" s="203"/>
    </row>
    <row r="11" spans="1:6" x14ac:dyDescent="0.2">
      <c r="A11" s="206"/>
      <c r="B11" s="207"/>
      <c r="C11" s="208"/>
      <c r="D11" s="209"/>
      <c r="E11" s="172"/>
      <c r="F11" s="210"/>
    </row>
    <row r="12" spans="1:6" x14ac:dyDescent="0.2">
      <c r="A12" s="198">
        <f>COUNT($A$7:A11)+1</f>
        <v>2</v>
      </c>
      <c r="B12" s="211" t="s">
        <v>83</v>
      </c>
      <c r="C12" s="205"/>
      <c r="D12" s="212"/>
      <c r="E12" s="213"/>
      <c r="F12" s="214"/>
    </row>
    <row r="13" spans="1:6" ht="51" x14ac:dyDescent="0.2">
      <c r="A13" s="198"/>
      <c r="B13" s="204" t="s">
        <v>84</v>
      </c>
      <c r="C13" s="205"/>
      <c r="D13" s="212"/>
      <c r="E13" s="213"/>
      <c r="F13" s="215"/>
    </row>
    <row r="14" spans="1:6" ht="14.25" x14ac:dyDescent="0.2">
      <c r="A14" s="198"/>
      <c r="B14" s="204"/>
      <c r="C14" s="205">
        <v>70</v>
      </c>
      <c r="D14" s="201" t="s">
        <v>49</v>
      </c>
      <c r="E14" s="53"/>
      <c r="F14" s="203">
        <f>+E14*C14</f>
        <v>0</v>
      </c>
    </row>
    <row r="15" spans="1:6" x14ac:dyDescent="0.2">
      <c r="A15" s="216"/>
      <c r="B15" s="217"/>
      <c r="C15" s="218"/>
      <c r="D15" s="219"/>
      <c r="E15" s="89"/>
      <c r="F15" s="220"/>
    </row>
    <row r="16" spans="1:6" x14ac:dyDescent="0.2">
      <c r="A16" s="206"/>
      <c r="B16" s="207"/>
      <c r="C16" s="208"/>
      <c r="D16" s="209"/>
      <c r="E16" s="172"/>
      <c r="F16" s="210"/>
    </row>
    <row r="17" spans="1:6" x14ac:dyDescent="0.2">
      <c r="A17" s="198">
        <f>COUNT($A$7:A16)+1</f>
        <v>3</v>
      </c>
      <c r="B17" s="221" t="s">
        <v>85</v>
      </c>
      <c r="C17" s="205"/>
      <c r="D17" s="201"/>
      <c r="E17" s="202"/>
      <c r="F17" s="200"/>
    </row>
    <row r="18" spans="1:6" ht="63.75" x14ac:dyDescent="0.2">
      <c r="A18" s="198"/>
      <c r="B18" s="204" t="s">
        <v>86</v>
      </c>
      <c r="C18" s="205"/>
      <c r="D18" s="201"/>
      <c r="E18" s="202"/>
      <c r="F18" s="200"/>
    </row>
    <row r="19" spans="1:6" ht="14.25" x14ac:dyDescent="0.2">
      <c r="A19" s="198"/>
      <c r="B19" s="204"/>
      <c r="C19" s="205">
        <v>5</v>
      </c>
      <c r="D19" s="201" t="s">
        <v>49</v>
      </c>
      <c r="E19" s="53"/>
      <c r="F19" s="203">
        <f>+E19*C19</f>
        <v>0</v>
      </c>
    </row>
    <row r="20" spans="1:6" x14ac:dyDescent="0.2">
      <c r="A20" s="216"/>
      <c r="B20" s="217"/>
      <c r="C20" s="218"/>
      <c r="D20" s="219"/>
      <c r="E20" s="89"/>
      <c r="F20" s="220"/>
    </row>
    <row r="21" spans="1:6" x14ac:dyDescent="0.2">
      <c r="A21" s="206"/>
      <c r="B21" s="207"/>
      <c r="C21" s="208"/>
      <c r="D21" s="209"/>
      <c r="E21" s="172"/>
      <c r="F21" s="222"/>
    </row>
    <row r="22" spans="1:6" x14ac:dyDescent="0.2">
      <c r="A22" s="198">
        <f>COUNT($A$7:A19)+1</f>
        <v>4</v>
      </c>
      <c r="B22" s="223" t="s">
        <v>87</v>
      </c>
      <c r="C22" s="205"/>
      <c r="D22" s="201"/>
      <c r="E22" s="202"/>
      <c r="F22" s="200"/>
    </row>
    <row r="23" spans="1:6" ht="38.25" x14ac:dyDescent="0.2">
      <c r="A23" s="198"/>
      <c r="B23" s="204" t="s">
        <v>88</v>
      </c>
      <c r="C23" s="205"/>
      <c r="D23" s="201"/>
      <c r="E23" s="202"/>
      <c r="F23" s="200"/>
    </row>
    <row r="24" spans="1:6" ht="14.25" x14ac:dyDescent="0.2">
      <c r="A24" s="198"/>
      <c r="B24" s="204"/>
      <c r="C24" s="205">
        <v>5</v>
      </c>
      <c r="D24" s="201" t="s">
        <v>49</v>
      </c>
      <c r="E24" s="53"/>
      <c r="F24" s="203">
        <f>+E24*C24</f>
        <v>0</v>
      </c>
    </row>
    <row r="25" spans="1:6" x14ac:dyDescent="0.2">
      <c r="A25" s="216"/>
      <c r="B25" s="217"/>
      <c r="C25" s="218"/>
      <c r="D25" s="219"/>
      <c r="E25" s="89"/>
      <c r="F25" s="220"/>
    </row>
    <row r="26" spans="1:6" x14ac:dyDescent="0.2">
      <c r="A26" s="206"/>
      <c r="B26" s="207"/>
      <c r="C26" s="208"/>
      <c r="D26" s="209"/>
      <c r="E26" s="172"/>
      <c r="F26" s="210"/>
    </row>
    <row r="27" spans="1:6" x14ac:dyDescent="0.2">
      <c r="A27" s="198">
        <f>COUNT($A$7:A26)+1</f>
        <v>5</v>
      </c>
      <c r="B27" s="224" t="s">
        <v>89</v>
      </c>
      <c r="C27" s="205"/>
      <c r="D27" s="201"/>
      <c r="E27" s="202"/>
      <c r="F27" s="200"/>
    </row>
    <row r="28" spans="1:6" ht="63.75" x14ac:dyDescent="0.2">
      <c r="A28" s="198"/>
      <c r="B28" s="204" t="s">
        <v>90</v>
      </c>
      <c r="C28" s="205"/>
      <c r="D28" s="201"/>
      <c r="E28" s="202"/>
      <c r="F28" s="200"/>
    </row>
    <row r="29" spans="1:6" ht="14.25" x14ac:dyDescent="0.2">
      <c r="A29" s="198"/>
      <c r="B29" s="225"/>
      <c r="C29" s="205">
        <v>20</v>
      </c>
      <c r="D29" s="201" t="s">
        <v>49</v>
      </c>
      <c r="E29" s="53"/>
      <c r="F29" s="203">
        <f>+E29*C29</f>
        <v>0</v>
      </c>
    </row>
    <row r="30" spans="1:6" x14ac:dyDescent="0.2">
      <c r="A30" s="216"/>
      <c r="B30" s="226"/>
      <c r="C30" s="218"/>
      <c r="D30" s="219"/>
      <c r="E30" s="89"/>
      <c r="F30" s="220"/>
    </row>
    <row r="31" spans="1:6" x14ac:dyDescent="0.2">
      <c r="A31" s="206"/>
      <c r="B31" s="227"/>
      <c r="C31" s="208"/>
      <c r="D31" s="209"/>
      <c r="E31" s="172"/>
      <c r="F31" s="222"/>
    </row>
    <row r="32" spans="1:6" x14ac:dyDescent="0.2">
      <c r="A32" s="198">
        <f>COUNT($A$7:A31)+1</f>
        <v>6</v>
      </c>
      <c r="B32" s="228" t="s">
        <v>91</v>
      </c>
      <c r="C32" s="205"/>
      <c r="D32" s="201"/>
      <c r="E32" s="202"/>
      <c r="F32" s="203"/>
    </row>
    <row r="33" spans="1:6" ht="63.75" x14ac:dyDescent="0.2">
      <c r="A33" s="198"/>
      <c r="B33" s="204" t="s">
        <v>92</v>
      </c>
      <c r="C33" s="205"/>
      <c r="D33" s="201"/>
      <c r="E33" s="202"/>
      <c r="F33" s="203"/>
    </row>
    <row r="34" spans="1:6" ht="14.25" x14ac:dyDescent="0.2">
      <c r="A34" s="198"/>
      <c r="B34" s="225"/>
      <c r="C34" s="205">
        <v>5</v>
      </c>
      <c r="D34" s="201" t="s">
        <v>49</v>
      </c>
      <c r="E34" s="53"/>
      <c r="F34" s="203">
        <f>+E34*C34</f>
        <v>0</v>
      </c>
    </row>
    <row r="35" spans="1:6" x14ac:dyDescent="0.2">
      <c r="A35" s="216"/>
      <c r="B35" s="226"/>
      <c r="C35" s="218"/>
      <c r="D35" s="219"/>
      <c r="E35" s="89"/>
      <c r="F35" s="220"/>
    </row>
    <row r="36" spans="1:6" ht="14.25" x14ac:dyDescent="0.2">
      <c r="A36" s="229"/>
      <c r="B36" s="230"/>
      <c r="C36" s="208"/>
      <c r="D36" s="209"/>
      <c r="E36" s="172"/>
      <c r="F36" s="210"/>
    </row>
    <row r="37" spans="1:6" x14ac:dyDescent="0.2">
      <c r="A37" s="198">
        <f>COUNT($A$7:A36)+1</f>
        <v>7</v>
      </c>
      <c r="B37" s="199" t="s">
        <v>100</v>
      </c>
      <c r="C37" s="205"/>
      <c r="D37" s="201"/>
      <c r="E37" s="202"/>
      <c r="F37" s="200"/>
    </row>
    <row r="38" spans="1:6" ht="69.75" customHeight="1" x14ac:dyDescent="0.2">
      <c r="A38" s="231"/>
      <c r="B38" s="204" t="s">
        <v>194</v>
      </c>
      <c r="C38" s="205"/>
      <c r="D38" s="201"/>
      <c r="E38" s="202"/>
      <c r="F38" s="200"/>
    </row>
    <row r="39" spans="1:6" ht="14.25" x14ac:dyDescent="0.2">
      <c r="A39" s="231"/>
      <c r="B39" s="232"/>
      <c r="C39" s="205">
        <v>688</v>
      </c>
      <c r="D39" s="201" t="s">
        <v>49</v>
      </c>
      <c r="E39" s="53"/>
      <c r="F39" s="203">
        <f>+E39*C39</f>
        <v>0</v>
      </c>
    </row>
    <row r="40" spans="1:6" ht="14.25" x14ac:dyDescent="0.2">
      <c r="A40" s="233"/>
      <c r="B40" s="234"/>
      <c r="C40" s="218"/>
      <c r="D40" s="219"/>
      <c r="E40" s="89"/>
      <c r="F40" s="220"/>
    </row>
    <row r="41" spans="1:6" x14ac:dyDescent="0.2">
      <c r="A41" s="229"/>
      <c r="B41" s="195"/>
      <c r="C41" s="208"/>
      <c r="D41" s="209"/>
      <c r="E41" s="172"/>
      <c r="F41" s="222"/>
    </row>
    <row r="42" spans="1:6" x14ac:dyDescent="0.2">
      <c r="A42" s="198">
        <f>COUNT($A$7:A41)+1</f>
        <v>8</v>
      </c>
      <c r="B42" s="199" t="s">
        <v>26</v>
      </c>
      <c r="C42" s="205"/>
      <c r="D42" s="201"/>
      <c r="E42" s="202"/>
      <c r="F42" s="203"/>
    </row>
    <row r="43" spans="1:6" x14ac:dyDescent="0.2">
      <c r="A43" s="231"/>
      <c r="B43" s="204" t="s">
        <v>25</v>
      </c>
      <c r="C43" s="205"/>
      <c r="D43" s="201"/>
      <c r="E43" s="202"/>
      <c r="F43" s="200"/>
    </row>
    <row r="44" spans="1:6" ht="14.25" x14ac:dyDescent="0.2">
      <c r="A44" s="231"/>
      <c r="B44" s="204"/>
      <c r="C44" s="205">
        <v>550</v>
      </c>
      <c r="D44" s="201" t="s">
        <v>55</v>
      </c>
      <c r="E44" s="53"/>
      <c r="F44" s="203">
        <f>C44*E44</f>
        <v>0</v>
      </c>
    </row>
    <row r="45" spans="1:6" x14ac:dyDescent="0.2">
      <c r="A45" s="233"/>
      <c r="B45" s="217"/>
      <c r="C45" s="218"/>
      <c r="D45" s="219"/>
      <c r="E45" s="89"/>
      <c r="F45" s="220"/>
    </row>
    <row r="46" spans="1:6" x14ac:dyDescent="0.2">
      <c r="A46" s="229"/>
      <c r="B46" s="207"/>
      <c r="C46" s="208"/>
      <c r="D46" s="209"/>
      <c r="E46" s="172"/>
      <c r="F46" s="222"/>
    </row>
    <row r="47" spans="1:6" x14ac:dyDescent="0.2">
      <c r="A47" s="198">
        <f>COUNT($A$7:A46)+1</f>
        <v>9</v>
      </c>
      <c r="B47" s="199" t="s">
        <v>107</v>
      </c>
      <c r="C47" s="205"/>
      <c r="D47" s="201"/>
      <c r="E47" s="202"/>
      <c r="F47" s="200"/>
    </row>
    <row r="48" spans="1:6" ht="51" x14ac:dyDescent="0.2">
      <c r="A48" s="231"/>
      <c r="B48" s="204" t="s">
        <v>142</v>
      </c>
      <c r="C48" s="205"/>
      <c r="D48" s="201"/>
      <c r="E48" s="202"/>
      <c r="F48" s="200"/>
    </row>
    <row r="49" spans="1:6" ht="14.25" x14ac:dyDescent="0.2">
      <c r="A49" s="231"/>
      <c r="B49" s="204" t="s">
        <v>43</v>
      </c>
      <c r="C49" s="205">
        <v>468</v>
      </c>
      <c r="D49" s="201" t="s">
        <v>54</v>
      </c>
      <c r="E49" s="53"/>
      <c r="F49" s="203">
        <f>C49*E49</f>
        <v>0</v>
      </c>
    </row>
    <row r="50" spans="1:6" ht="14.25" x14ac:dyDescent="0.2">
      <c r="A50" s="231"/>
      <c r="B50" s="204" t="s">
        <v>44</v>
      </c>
      <c r="C50" s="205">
        <v>117</v>
      </c>
      <c r="D50" s="201" t="s">
        <v>54</v>
      </c>
      <c r="E50" s="53"/>
      <c r="F50" s="203">
        <f>C50*E50</f>
        <v>0</v>
      </c>
    </row>
    <row r="51" spans="1:6" x14ac:dyDescent="0.2">
      <c r="A51" s="233"/>
      <c r="B51" s="217"/>
      <c r="C51" s="218"/>
      <c r="D51" s="219"/>
      <c r="E51" s="89"/>
      <c r="F51" s="220"/>
    </row>
    <row r="52" spans="1:6" x14ac:dyDescent="0.2">
      <c r="A52" s="229"/>
      <c r="B52" s="207"/>
      <c r="C52" s="208"/>
      <c r="D52" s="209"/>
      <c r="E52" s="172"/>
      <c r="F52" s="222"/>
    </row>
    <row r="53" spans="1:6" x14ac:dyDescent="0.2">
      <c r="A53" s="198">
        <f>COUNT($A$7:A52)+1</f>
        <v>10</v>
      </c>
      <c r="B53" s="199" t="s">
        <v>29</v>
      </c>
      <c r="C53" s="205"/>
      <c r="D53" s="201"/>
      <c r="E53" s="202"/>
      <c r="F53" s="203"/>
    </row>
    <row r="54" spans="1:6" ht="51" x14ac:dyDescent="0.2">
      <c r="A54" s="231"/>
      <c r="B54" s="204" t="s">
        <v>108</v>
      </c>
      <c r="C54" s="205"/>
      <c r="D54" s="201"/>
      <c r="E54" s="202"/>
      <c r="F54" s="203"/>
    </row>
    <row r="55" spans="1:6" ht="14.25" x14ac:dyDescent="0.2">
      <c r="A55" s="231"/>
      <c r="B55" s="204"/>
      <c r="C55" s="205">
        <v>200</v>
      </c>
      <c r="D55" s="201" t="s">
        <v>54</v>
      </c>
      <c r="E55" s="53"/>
      <c r="F55" s="203">
        <f>C55*E55</f>
        <v>0</v>
      </c>
    </row>
    <row r="56" spans="1:6" x14ac:dyDescent="0.2">
      <c r="A56" s="233"/>
      <c r="B56" s="217"/>
      <c r="C56" s="218"/>
      <c r="D56" s="219"/>
      <c r="E56" s="89"/>
      <c r="F56" s="220"/>
    </row>
    <row r="57" spans="1:6" x14ac:dyDescent="0.2">
      <c r="A57" s="229"/>
      <c r="B57" s="207"/>
      <c r="C57" s="208"/>
      <c r="D57" s="209"/>
      <c r="E57" s="172"/>
      <c r="F57" s="222"/>
    </row>
    <row r="58" spans="1:6" x14ac:dyDescent="0.2">
      <c r="A58" s="198">
        <f>COUNT($A$7:A57)+1</f>
        <v>11</v>
      </c>
      <c r="B58" s="235" t="s">
        <v>192</v>
      </c>
      <c r="C58" s="205"/>
      <c r="D58" s="201"/>
      <c r="E58" s="202"/>
      <c r="F58" s="203"/>
    </row>
    <row r="59" spans="1:6" ht="153" x14ac:dyDescent="0.2">
      <c r="A59" s="231"/>
      <c r="B59" s="236" t="s">
        <v>193</v>
      </c>
      <c r="C59" s="205"/>
      <c r="D59" s="201"/>
      <c r="E59" s="202"/>
      <c r="F59" s="203"/>
    </row>
    <row r="60" spans="1:6" ht="14.25" x14ac:dyDescent="0.2">
      <c r="A60" s="231"/>
      <c r="B60" s="204"/>
      <c r="C60" s="205">
        <v>584</v>
      </c>
      <c r="D60" s="201" t="s">
        <v>54</v>
      </c>
      <c r="E60" s="53"/>
      <c r="F60" s="203">
        <f>C60*E60</f>
        <v>0</v>
      </c>
    </row>
    <row r="61" spans="1:6" x14ac:dyDescent="0.2">
      <c r="A61" s="233"/>
      <c r="B61" s="217"/>
      <c r="C61" s="218"/>
      <c r="D61" s="219"/>
      <c r="E61" s="89"/>
      <c r="F61" s="220"/>
    </row>
    <row r="62" spans="1:6" x14ac:dyDescent="0.2">
      <c r="A62" s="229"/>
      <c r="B62" s="207"/>
      <c r="C62" s="208"/>
      <c r="D62" s="209"/>
      <c r="E62" s="172"/>
      <c r="F62" s="222"/>
    </row>
    <row r="63" spans="1:6" x14ac:dyDescent="0.2">
      <c r="A63" s="198">
        <f>COUNT($A$7:A62)+1</f>
        <v>12</v>
      </c>
      <c r="B63" s="199" t="s">
        <v>109</v>
      </c>
      <c r="C63" s="205"/>
      <c r="D63" s="201"/>
      <c r="E63" s="202"/>
      <c r="F63" s="200"/>
    </row>
    <row r="64" spans="1:6" ht="51" x14ac:dyDescent="0.2">
      <c r="A64" s="231"/>
      <c r="B64" s="204" t="s">
        <v>140</v>
      </c>
      <c r="C64" s="205"/>
      <c r="D64" s="201"/>
      <c r="E64" s="202"/>
      <c r="F64" s="200"/>
    </row>
    <row r="65" spans="1:6" ht="14.25" x14ac:dyDescent="0.2">
      <c r="A65" s="231"/>
      <c r="B65" s="204"/>
      <c r="C65" s="205">
        <v>385</v>
      </c>
      <c r="D65" s="201" t="s">
        <v>54</v>
      </c>
      <c r="E65" s="53"/>
      <c r="F65" s="203">
        <f>C65*E65</f>
        <v>0</v>
      </c>
    </row>
    <row r="66" spans="1:6" x14ac:dyDescent="0.2">
      <c r="A66" s="233"/>
      <c r="B66" s="217"/>
      <c r="C66" s="218"/>
      <c r="D66" s="219"/>
      <c r="E66" s="89"/>
      <c r="F66" s="220"/>
    </row>
    <row r="67" spans="1:6" x14ac:dyDescent="0.2">
      <c r="A67" s="229"/>
      <c r="B67" s="195"/>
      <c r="C67" s="208"/>
      <c r="D67" s="237"/>
      <c r="E67" s="238"/>
      <c r="F67" s="197"/>
    </row>
    <row r="68" spans="1:6" x14ac:dyDescent="0.2">
      <c r="A68" s="198">
        <f>COUNT($A$7:A67)+1</f>
        <v>13</v>
      </c>
      <c r="B68" s="199" t="s">
        <v>28</v>
      </c>
      <c r="C68" s="205"/>
      <c r="D68" s="201"/>
      <c r="E68" s="202"/>
      <c r="F68" s="203"/>
    </row>
    <row r="69" spans="1:6" ht="25.5" x14ac:dyDescent="0.2">
      <c r="A69" s="231"/>
      <c r="B69" s="204" t="s">
        <v>27</v>
      </c>
      <c r="C69" s="205"/>
      <c r="D69" s="201"/>
      <c r="E69" s="202"/>
      <c r="F69" s="200"/>
    </row>
    <row r="70" spans="1:6" ht="14.25" x14ac:dyDescent="0.2">
      <c r="A70" s="231"/>
      <c r="B70" s="204"/>
      <c r="C70" s="205">
        <v>732</v>
      </c>
      <c r="D70" s="201" t="s">
        <v>54</v>
      </c>
      <c r="E70" s="53"/>
      <c r="F70" s="203">
        <f>C70*E70</f>
        <v>0</v>
      </c>
    </row>
    <row r="71" spans="1:6" x14ac:dyDescent="0.2">
      <c r="A71" s="233"/>
      <c r="B71" s="217"/>
      <c r="C71" s="218"/>
      <c r="D71" s="219"/>
      <c r="E71" s="89"/>
      <c r="F71" s="220"/>
    </row>
    <row r="72" spans="1:6" x14ac:dyDescent="0.2">
      <c r="A72" s="229"/>
      <c r="B72" s="207"/>
      <c r="C72" s="208"/>
      <c r="D72" s="209"/>
      <c r="E72" s="172"/>
      <c r="F72" s="222"/>
    </row>
    <row r="73" spans="1:6" x14ac:dyDescent="0.2">
      <c r="A73" s="198">
        <f>COUNT($A$7:A72)+1</f>
        <v>14</v>
      </c>
      <c r="B73" s="199" t="s">
        <v>30</v>
      </c>
      <c r="C73" s="205"/>
      <c r="D73" s="201"/>
      <c r="E73" s="202"/>
      <c r="F73" s="203"/>
    </row>
    <row r="74" spans="1:6" ht="27" x14ac:dyDescent="0.2">
      <c r="A74" s="231"/>
      <c r="B74" s="204" t="s">
        <v>42</v>
      </c>
      <c r="C74" s="205"/>
      <c r="D74" s="201"/>
      <c r="E74" s="202"/>
      <c r="F74" s="203"/>
    </row>
    <row r="75" spans="1:6" ht="14.25" x14ac:dyDescent="0.2">
      <c r="A75" s="231"/>
      <c r="B75" s="204"/>
      <c r="C75" s="205">
        <v>706</v>
      </c>
      <c r="D75" s="201" t="s">
        <v>55</v>
      </c>
      <c r="E75" s="53"/>
      <c r="F75" s="203">
        <f>C75*E75</f>
        <v>0</v>
      </c>
    </row>
    <row r="76" spans="1:6" x14ac:dyDescent="0.2">
      <c r="A76" s="233"/>
      <c r="B76" s="217"/>
      <c r="C76" s="218"/>
      <c r="D76" s="219"/>
      <c r="E76" s="89"/>
      <c r="F76" s="220"/>
    </row>
    <row r="77" spans="1:6" x14ac:dyDescent="0.2">
      <c r="A77" s="229"/>
      <c r="B77" s="195"/>
      <c r="C77" s="208"/>
      <c r="D77" s="237"/>
      <c r="E77" s="238"/>
      <c r="F77" s="197"/>
    </row>
    <row r="78" spans="1:6" x14ac:dyDescent="0.2">
      <c r="A78" s="198">
        <f>COUNT($A$7:A77)+1</f>
        <v>15</v>
      </c>
      <c r="B78" s="199" t="s">
        <v>31</v>
      </c>
      <c r="C78" s="205"/>
      <c r="D78" s="201"/>
      <c r="E78" s="202"/>
      <c r="F78" s="203"/>
    </row>
    <row r="79" spans="1:6" ht="38.25" x14ac:dyDescent="0.2">
      <c r="A79" s="231"/>
      <c r="B79" s="204" t="s">
        <v>110</v>
      </c>
      <c r="C79" s="205"/>
      <c r="D79" s="201"/>
      <c r="E79" s="202"/>
      <c r="F79" s="203"/>
    </row>
    <row r="80" spans="1:6" x14ac:dyDescent="0.2">
      <c r="A80" s="231"/>
      <c r="B80" s="204"/>
      <c r="C80" s="205">
        <v>150</v>
      </c>
      <c r="D80" s="201" t="s">
        <v>2</v>
      </c>
      <c r="E80" s="53"/>
      <c r="F80" s="203">
        <f>C80*E80</f>
        <v>0</v>
      </c>
    </row>
    <row r="81" spans="1:6" x14ac:dyDescent="0.2">
      <c r="A81" s="233"/>
      <c r="B81" s="217"/>
      <c r="C81" s="218"/>
      <c r="D81" s="219"/>
      <c r="E81" s="89"/>
      <c r="F81" s="220"/>
    </row>
    <row r="82" spans="1:6" x14ac:dyDescent="0.2">
      <c r="A82" s="229"/>
      <c r="B82" s="207"/>
      <c r="C82" s="208"/>
      <c r="D82" s="209"/>
      <c r="E82" s="172"/>
      <c r="F82" s="222"/>
    </row>
    <row r="83" spans="1:6" x14ac:dyDescent="0.2">
      <c r="A83" s="198">
        <f>COUNT($A$7:A82)+1</f>
        <v>16</v>
      </c>
      <c r="B83" s="199" t="s">
        <v>32</v>
      </c>
      <c r="C83" s="205"/>
      <c r="D83" s="201"/>
      <c r="E83" s="202"/>
      <c r="F83" s="203"/>
    </row>
    <row r="84" spans="1:6" ht="25.5" x14ac:dyDescent="0.2">
      <c r="A84" s="231"/>
      <c r="B84" s="204" t="s">
        <v>48</v>
      </c>
      <c r="C84" s="205"/>
      <c r="D84" s="201"/>
      <c r="E84" s="202"/>
      <c r="F84" s="200"/>
    </row>
    <row r="85" spans="1:6" ht="14.25" x14ac:dyDescent="0.2">
      <c r="A85" s="231"/>
      <c r="B85" s="204"/>
      <c r="C85" s="205">
        <v>768</v>
      </c>
      <c r="D85" s="201" t="s">
        <v>49</v>
      </c>
      <c r="E85" s="53"/>
      <c r="F85" s="203">
        <f>C85*E85</f>
        <v>0</v>
      </c>
    </row>
    <row r="86" spans="1:6" x14ac:dyDescent="0.2">
      <c r="A86" s="233"/>
      <c r="B86" s="217"/>
      <c r="C86" s="218"/>
      <c r="D86" s="219"/>
      <c r="E86" s="89"/>
      <c r="F86" s="220"/>
    </row>
    <row r="87" spans="1:6" x14ac:dyDescent="0.2">
      <c r="A87" s="229"/>
      <c r="B87" s="207"/>
      <c r="C87" s="208"/>
      <c r="D87" s="209"/>
      <c r="E87" s="172"/>
      <c r="F87" s="222"/>
    </row>
    <row r="88" spans="1:6" x14ac:dyDescent="0.2">
      <c r="A88" s="198">
        <f>COUNT($A$7:A87)+1</f>
        <v>17</v>
      </c>
      <c r="B88" s="199" t="s">
        <v>33</v>
      </c>
      <c r="C88" s="205"/>
      <c r="D88" s="201"/>
      <c r="E88" s="202"/>
      <c r="F88" s="200"/>
    </row>
    <row r="89" spans="1:6" ht="25.5" x14ac:dyDescent="0.2">
      <c r="A89" s="231"/>
      <c r="B89" s="204" t="s">
        <v>111</v>
      </c>
      <c r="C89" s="205"/>
      <c r="D89" s="201"/>
      <c r="E89" s="202"/>
      <c r="F89" s="200"/>
    </row>
    <row r="90" spans="1:6" x14ac:dyDescent="0.2">
      <c r="A90" s="231"/>
      <c r="B90" s="204"/>
      <c r="C90" s="205">
        <v>5</v>
      </c>
      <c r="D90" s="201" t="s">
        <v>1</v>
      </c>
      <c r="E90" s="53"/>
      <c r="F90" s="203">
        <f>C90*E90</f>
        <v>0</v>
      </c>
    </row>
    <row r="91" spans="1:6" x14ac:dyDescent="0.2">
      <c r="A91" s="233"/>
      <c r="B91" s="217"/>
      <c r="C91" s="218"/>
      <c r="D91" s="219"/>
      <c r="E91" s="89"/>
      <c r="F91" s="220"/>
    </row>
    <row r="92" spans="1:6" x14ac:dyDescent="0.2">
      <c r="A92" s="229"/>
      <c r="B92" s="207"/>
      <c r="C92" s="208"/>
      <c r="D92" s="209"/>
      <c r="E92" s="172"/>
      <c r="F92" s="222"/>
    </row>
    <row r="93" spans="1:6" x14ac:dyDescent="0.2">
      <c r="A93" s="198">
        <f>COUNT($A$7:A92)+1</f>
        <v>18</v>
      </c>
      <c r="B93" s="199" t="s">
        <v>35</v>
      </c>
      <c r="C93" s="205"/>
      <c r="D93" s="201"/>
      <c r="E93" s="202"/>
      <c r="F93" s="203"/>
    </row>
    <row r="94" spans="1:6" x14ac:dyDescent="0.2">
      <c r="A94" s="231"/>
      <c r="B94" s="204" t="s">
        <v>34</v>
      </c>
      <c r="C94" s="205"/>
      <c r="D94" s="201"/>
      <c r="E94" s="202"/>
      <c r="F94" s="200"/>
    </row>
    <row r="95" spans="1:6" x14ac:dyDescent="0.2">
      <c r="A95" s="231"/>
      <c r="B95" s="204"/>
      <c r="C95" s="205">
        <v>5</v>
      </c>
      <c r="D95" s="201" t="s">
        <v>1</v>
      </c>
      <c r="E95" s="53"/>
      <c r="F95" s="203">
        <f>C95*E95</f>
        <v>0</v>
      </c>
    </row>
    <row r="96" spans="1:6" x14ac:dyDescent="0.2">
      <c r="A96" s="233"/>
      <c r="B96" s="217"/>
      <c r="C96" s="218"/>
      <c r="D96" s="219"/>
      <c r="E96" s="89"/>
      <c r="F96" s="220"/>
    </row>
    <row r="97" spans="1:6" x14ac:dyDescent="0.2">
      <c r="A97" s="229"/>
      <c r="B97" s="207"/>
      <c r="C97" s="208"/>
      <c r="D97" s="209"/>
      <c r="E97" s="172"/>
      <c r="F97" s="222"/>
    </row>
    <row r="98" spans="1:6" x14ac:dyDescent="0.2">
      <c r="A98" s="198">
        <f>COUNT($A$7:A97)+1</f>
        <v>19</v>
      </c>
      <c r="B98" s="199" t="s">
        <v>225</v>
      </c>
      <c r="C98" s="205"/>
      <c r="D98" s="201"/>
      <c r="E98" s="202"/>
      <c r="F98" s="203"/>
    </row>
    <row r="99" spans="1:6" ht="38.25" x14ac:dyDescent="0.2">
      <c r="A99" s="231"/>
      <c r="B99" s="204" t="s">
        <v>226</v>
      </c>
      <c r="C99" s="205"/>
      <c r="D99" s="201"/>
      <c r="E99" s="202"/>
      <c r="F99" s="203"/>
    </row>
    <row r="100" spans="1:6" ht="14.25" x14ac:dyDescent="0.2">
      <c r="A100" s="231"/>
      <c r="B100" s="204" t="s">
        <v>227</v>
      </c>
      <c r="C100" s="205">
        <v>80</v>
      </c>
      <c r="D100" s="201" t="s">
        <v>49</v>
      </c>
      <c r="E100" s="53"/>
      <c r="F100" s="203">
        <f t="shared" ref="F100:F105" si="0">C100*E100</f>
        <v>0</v>
      </c>
    </row>
    <row r="101" spans="1:6" ht="38.25" x14ac:dyDescent="0.2">
      <c r="A101" s="231"/>
      <c r="B101" s="239" t="s">
        <v>228</v>
      </c>
      <c r="C101" s="205"/>
      <c r="D101" s="201"/>
      <c r="E101" s="202"/>
      <c r="F101" s="203"/>
    </row>
    <row r="102" spans="1:6" ht="14.25" x14ac:dyDescent="0.2">
      <c r="A102" s="231"/>
      <c r="B102" s="199" t="s">
        <v>229</v>
      </c>
      <c r="C102" s="205">
        <v>80</v>
      </c>
      <c r="D102" s="201" t="s">
        <v>49</v>
      </c>
      <c r="E102" s="53"/>
      <c r="F102" s="203">
        <f t="shared" si="0"/>
        <v>0</v>
      </c>
    </row>
    <row r="103" spans="1:6" x14ac:dyDescent="0.2">
      <c r="A103" s="231"/>
      <c r="B103" s="204" t="s">
        <v>113</v>
      </c>
      <c r="C103" s="205">
        <v>20</v>
      </c>
      <c r="D103" s="201" t="s">
        <v>230</v>
      </c>
      <c r="E103" s="53"/>
      <c r="F103" s="203">
        <f t="shared" si="0"/>
        <v>0</v>
      </c>
    </row>
    <row r="104" spans="1:6" x14ac:dyDescent="0.2">
      <c r="A104" s="231"/>
      <c r="B104" s="204" t="s">
        <v>114</v>
      </c>
      <c r="C104" s="205">
        <v>300</v>
      </c>
      <c r="D104" s="201" t="s">
        <v>46</v>
      </c>
      <c r="E104" s="53"/>
      <c r="F104" s="203">
        <f t="shared" si="0"/>
        <v>0</v>
      </c>
    </row>
    <row r="105" spans="1:6" x14ac:dyDescent="0.2">
      <c r="A105" s="231"/>
      <c r="B105" s="204" t="s">
        <v>115</v>
      </c>
      <c r="C105" s="205">
        <v>1</v>
      </c>
      <c r="D105" s="201" t="s">
        <v>1</v>
      </c>
      <c r="E105" s="53"/>
      <c r="F105" s="203">
        <f t="shared" si="0"/>
        <v>0</v>
      </c>
    </row>
    <row r="106" spans="1:6" x14ac:dyDescent="0.2">
      <c r="A106" s="233"/>
      <c r="B106" s="217"/>
      <c r="C106" s="218"/>
      <c r="D106" s="219"/>
      <c r="E106" s="89"/>
      <c r="F106" s="220"/>
    </row>
    <row r="107" spans="1:6" x14ac:dyDescent="0.2">
      <c r="A107" s="229"/>
      <c r="B107" s="207"/>
      <c r="C107" s="208"/>
      <c r="D107" s="209"/>
      <c r="E107" s="172"/>
      <c r="F107" s="222"/>
    </row>
    <row r="108" spans="1:6" ht="25.5" x14ac:dyDescent="0.2">
      <c r="A108" s="198">
        <f>COUNT($A$7:A107)+1</f>
        <v>20</v>
      </c>
      <c r="B108" s="199" t="s">
        <v>117</v>
      </c>
      <c r="C108" s="205"/>
      <c r="D108" s="201"/>
      <c r="E108" s="202"/>
      <c r="F108" s="203"/>
    </row>
    <row r="109" spans="1:6" ht="38.25" x14ac:dyDescent="0.2">
      <c r="A109" s="231"/>
      <c r="B109" s="204" t="s">
        <v>126</v>
      </c>
      <c r="C109" s="205"/>
      <c r="D109" s="201"/>
      <c r="E109" s="202"/>
      <c r="F109" s="203"/>
    </row>
    <row r="110" spans="1:6" ht="14.25" x14ac:dyDescent="0.2">
      <c r="A110" s="231"/>
      <c r="B110" s="204" t="s">
        <v>187</v>
      </c>
      <c r="C110" s="205">
        <v>100</v>
      </c>
      <c r="D110" s="201" t="s">
        <v>49</v>
      </c>
      <c r="E110" s="53"/>
      <c r="F110" s="203">
        <f>+E110*C110</f>
        <v>0</v>
      </c>
    </row>
    <row r="111" spans="1:6" x14ac:dyDescent="0.2">
      <c r="A111" s="233"/>
      <c r="B111" s="217"/>
      <c r="C111" s="218"/>
      <c r="D111" s="219"/>
      <c r="E111" s="89"/>
      <c r="F111" s="220"/>
    </row>
    <row r="112" spans="1:6" x14ac:dyDescent="0.2">
      <c r="A112" s="229"/>
      <c r="B112" s="207"/>
      <c r="C112" s="208"/>
      <c r="D112" s="209"/>
      <c r="E112" s="172"/>
      <c r="F112" s="222"/>
    </row>
    <row r="113" spans="1:6" x14ac:dyDescent="0.2">
      <c r="A113" s="198">
        <f>COUNT($A$7:A112)+1</f>
        <v>21</v>
      </c>
      <c r="B113" s="199" t="s">
        <v>40</v>
      </c>
      <c r="C113" s="205"/>
      <c r="D113" s="201"/>
      <c r="E113" s="202"/>
      <c r="F113" s="200"/>
    </row>
    <row r="114" spans="1:6" x14ac:dyDescent="0.2">
      <c r="A114" s="231"/>
      <c r="B114" s="204" t="s">
        <v>41</v>
      </c>
      <c r="C114" s="205"/>
      <c r="D114" s="201"/>
      <c r="E114" s="202"/>
      <c r="F114" s="200"/>
    </row>
    <row r="115" spans="1:6" ht="14.25" x14ac:dyDescent="0.2">
      <c r="A115" s="231"/>
      <c r="B115" s="204"/>
      <c r="C115" s="205">
        <v>768</v>
      </c>
      <c r="D115" s="201" t="s">
        <v>49</v>
      </c>
      <c r="E115" s="53"/>
      <c r="F115" s="203">
        <f>C115*E115</f>
        <v>0</v>
      </c>
    </row>
    <row r="116" spans="1:6" x14ac:dyDescent="0.2">
      <c r="A116" s="233"/>
      <c r="B116" s="217"/>
      <c r="C116" s="218"/>
      <c r="D116" s="219"/>
      <c r="E116" s="89"/>
      <c r="F116" s="220"/>
    </row>
    <row r="117" spans="1:6" x14ac:dyDescent="0.2">
      <c r="A117" s="229"/>
      <c r="B117" s="195"/>
      <c r="C117" s="196"/>
      <c r="D117" s="197"/>
      <c r="E117" s="174"/>
      <c r="F117" s="196"/>
    </row>
    <row r="118" spans="1:6" x14ac:dyDescent="0.2">
      <c r="A118" s="198">
        <f>COUNT($A$7:A117)+1</f>
        <v>22</v>
      </c>
      <c r="B118" s="199" t="s">
        <v>36</v>
      </c>
      <c r="C118" s="200"/>
      <c r="D118" s="201"/>
      <c r="E118" s="240"/>
      <c r="F118" s="200"/>
    </row>
    <row r="119" spans="1:6" ht="76.5" x14ac:dyDescent="0.2">
      <c r="A119" s="231"/>
      <c r="B119" s="204" t="s">
        <v>119</v>
      </c>
      <c r="C119" s="200"/>
      <c r="D119" s="201"/>
      <c r="E119" s="202"/>
      <c r="F119" s="200"/>
    </row>
    <row r="120" spans="1:6" x14ac:dyDescent="0.2">
      <c r="A120" s="198"/>
      <c r="B120" s="241"/>
      <c r="C120" s="242"/>
      <c r="D120" s="243">
        <v>0.05</v>
      </c>
      <c r="E120" s="244"/>
      <c r="F120" s="203">
        <f>SUM(F7:F119)*D120</f>
        <v>0</v>
      </c>
    </row>
    <row r="121" spans="1:6" x14ac:dyDescent="0.2">
      <c r="A121" s="216"/>
      <c r="B121" s="245"/>
      <c r="C121" s="246"/>
      <c r="D121" s="247"/>
      <c r="E121" s="248"/>
      <c r="F121" s="220"/>
    </row>
    <row r="122" spans="1:6" x14ac:dyDescent="0.2">
      <c r="A122" s="229"/>
      <c r="B122" s="207"/>
      <c r="C122" s="210"/>
      <c r="D122" s="209"/>
      <c r="E122" s="249"/>
      <c r="F122" s="222"/>
    </row>
    <row r="123" spans="1:6" x14ac:dyDescent="0.2">
      <c r="A123" s="198">
        <f>COUNT($A$7:A122)+1</f>
        <v>23</v>
      </c>
      <c r="B123" s="199" t="s">
        <v>38</v>
      </c>
      <c r="C123" s="200"/>
      <c r="D123" s="201"/>
      <c r="E123" s="240"/>
      <c r="F123" s="203"/>
    </row>
    <row r="124" spans="1:6" ht="38.25" x14ac:dyDescent="0.2">
      <c r="A124" s="231"/>
      <c r="B124" s="204" t="s">
        <v>37</v>
      </c>
      <c r="C124" s="200"/>
      <c r="D124" s="201"/>
      <c r="E124" s="244"/>
      <c r="F124" s="203"/>
    </row>
    <row r="125" spans="1:6" x14ac:dyDescent="0.2">
      <c r="A125" s="231"/>
      <c r="B125" s="204"/>
      <c r="C125" s="242"/>
      <c r="D125" s="243">
        <v>0.05</v>
      </c>
      <c r="E125" s="244"/>
      <c r="F125" s="203">
        <f>SUM(F7:F118)*D125</f>
        <v>0</v>
      </c>
    </row>
    <row r="126" spans="1:6" x14ac:dyDescent="0.2">
      <c r="A126" s="233"/>
      <c r="B126" s="217"/>
      <c r="C126" s="250"/>
      <c r="D126" s="219"/>
      <c r="E126" s="248"/>
      <c r="F126" s="250"/>
    </row>
    <row r="127" spans="1:6" x14ac:dyDescent="0.2">
      <c r="A127" s="231"/>
      <c r="B127" s="204"/>
      <c r="C127" s="200"/>
      <c r="D127" s="201"/>
      <c r="E127" s="244"/>
      <c r="F127" s="200"/>
    </row>
    <row r="128" spans="1:6" x14ac:dyDescent="0.2">
      <c r="A128" s="198">
        <f>COUNT($A$7:A126)+1</f>
        <v>24</v>
      </c>
      <c r="B128" s="199" t="s">
        <v>120</v>
      </c>
      <c r="C128" s="200"/>
      <c r="D128" s="201"/>
      <c r="E128" s="244"/>
      <c r="F128" s="200"/>
    </row>
    <row r="129" spans="1:6" ht="38.25" x14ac:dyDescent="0.2">
      <c r="A129" s="231"/>
      <c r="B129" s="204" t="s">
        <v>39</v>
      </c>
      <c r="C129" s="242"/>
      <c r="D129" s="243">
        <v>0.1</v>
      </c>
      <c r="E129" s="244"/>
      <c r="F129" s="203">
        <f>SUM(F7:F118)*D129</f>
        <v>0</v>
      </c>
    </row>
    <row r="130" spans="1:6" x14ac:dyDescent="0.2">
      <c r="A130" s="233"/>
      <c r="C130" s="200"/>
      <c r="D130" s="201"/>
      <c r="E130" s="240"/>
      <c r="F130" s="200"/>
    </row>
    <row r="131" spans="1:6" x14ac:dyDescent="0.2">
      <c r="A131" s="252"/>
      <c r="B131" s="253" t="s">
        <v>3</v>
      </c>
      <c r="C131" s="254"/>
      <c r="D131" s="255"/>
      <c r="E131" s="256" t="s">
        <v>53</v>
      </c>
      <c r="F131" s="257">
        <f>SUM(F9:F130)</f>
        <v>0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N 40000, N40078 / 22107&amp;Ršt. inv. : 30II-902-000 </oddHeader>
    <oddFooter>&amp;C&amp;"Arial,Navadno"&amp;P</oddFooter>
  </headerFooter>
  <rowBreaks count="4" manualBreakCount="4">
    <brk id="30" max="5" man="1"/>
    <brk id="56" max="5" man="1"/>
    <brk id="86" max="5" man="1"/>
    <brk id="12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6"/>
  <sheetViews>
    <sheetView topLeftCell="A2" zoomScaleNormal="100" zoomScaleSheetLayoutView="80" workbookViewId="0">
      <selection activeCell="B13" sqref="B13"/>
    </sheetView>
  </sheetViews>
  <sheetFormatPr defaultColWidth="9.140625" defaultRowHeight="12.75" x14ac:dyDescent="0.2"/>
  <cols>
    <col min="1" max="1" width="5.7109375" style="32" customWidth="1"/>
    <col min="2" max="2" width="50.7109375" style="81" customWidth="1"/>
    <col min="3" max="3" width="7.7109375" style="34" customWidth="1"/>
    <col min="4" max="4" width="4.7109375" style="35" customWidth="1"/>
    <col min="5" max="5" width="11.7109375" style="164" customWidth="1"/>
    <col min="6" max="6" width="12.7109375" style="34" customWidth="1"/>
    <col min="7" max="16384" width="9.140625" style="35"/>
  </cols>
  <sheetData>
    <row r="1" spans="1:6" x14ac:dyDescent="0.2">
      <c r="A1" s="31" t="s">
        <v>61</v>
      </c>
      <c r="B1" s="74" t="s">
        <v>9</v>
      </c>
      <c r="C1" s="32"/>
      <c r="D1" s="33"/>
    </row>
    <row r="2" spans="1:6" x14ac:dyDescent="0.2">
      <c r="A2" s="31" t="s">
        <v>62</v>
      </c>
      <c r="B2" s="74" t="s">
        <v>10</v>
      </c>
      <c r="C2" s="32"/>
      <c r="D2" s="33"/>
    </row>
    <row r="3" spans="1:6" x14ac:dyDescent="0.2">
      <c r="A3" s="31" t="s">
        <v>60</v>
      </c>
      <c r="B3" s="74" t="s">
        <v>207</v>
      </c>
      <c r="C3" s="32"/>
      <c r="D3" s="33"/>
    </row>
    <row r="4" spans="1:6" x14ac:dyDescent="0.2">
      <c r="A4" s="31"/>
      <c r="B4" s="74" t="s">
        <v>190</v>
      </c>
      <c r="C4" s="32"/>
      <c r="D4" s="33"/>
    </row>
    <row r="5" spans="1:6" ht="76.5" x14ac:dyDescent="0.2">
      <c r="A5" s="130" t="s">
        <v>0</v>
      </c>
      <c r="B5" s="131" t="s">
        <v>45</v>
      </c>
      <c r="C5" s="132" t="s">
        <v>11</v>
      </c>
      <c r="D5" s="132" t="s">
        <v>12</v>
      </c>
      <c r="E5" s="166" t="s">
        <v>50</v>
      </c>
      <c r="F5" s="133" t="s">
        <v>51</v>
      </c>
    </row>
    <row r="6" spans="1:6" x14ac:dyDescent="0.2">
      <c r="A6" s="114">
        <v>1</v>
      </c>
      <c r="B6" s="75"/>
      <c r="C6" s="37"/>
      <c r="D6" s="38"/>
      <c r="E6" s="174"/>
      <c r="F6" s="37"/>
    </row>
    <row r="7" spans="1:6" x14ac:dyDescent="0.2">
      <c r="A7" s="115">
        <f>COUNT(A6+1)</f>
        <v>1</v>
      </c>
      <c r="B7" s="152" t="s">
        <v>14</v>
      </c>
      <c r="C7" s="39"/>
      <c r="D7" s="22"/>
      <c r="E7" s="178"/>
      <c r="F7" s="2"/>
    </row>
    <row r="8" spans="1:6" ht="38.25" x14ac:dyDescent="0.2">
      <c r="A8" s="115"/>
      <c r="B8" s="3" t="s">
        <v>64</v>
      </c>
      <c r="C8" s="39"/>
      <c r="D8" s="22"/>
      <c r="E8" s="178"/>
      <c r="F8" s="2"/>
    </row>
    <row r="9" spans="1:6" ht="14.25" x14ac:dyDescent="0.2">
      <c r="A9" s="115"/>
      <c r="B9" s="3"/>
      <c r="C9" s="40">
        <v>236</v>
      </c>
      <c r="D9" s="22" t="s">
        <v>49</v>
      </c>
      <c r="E9" s="52"/>
      <c r="F9" s="2">
        <f>C9*E9</f>
        <v>0</v>
      </c>
    </row>
    <row r="10" spans="1:6" x14ac:dyDescent="0.2">
      <c r="A10" s="115"/>
      <c r="B10" s="3"/>
      <c r="C10" s="40"/>
      <c r="D10" s="22"/>
      <c r="E10" s="73"/>
      <c r="F10" s="2"/>
    </row>
    <row r="11" spans="1:6" x14ac:dyDescent="0.2">
      <c r="A11" s="116"/>
      <c r="B11" s="76"/>
      <c r="C11" s="61"/>
      <c r="D11" s="55"/>
      <c r="E11" s="97"/>
      <c r="F11" s="54"/>
    </row>
    <row r="12" spans="1:6" x14ac:dyDescent="0.2">
      <c r="A12" s="115">
        <f>COUNT($A$7:A11)+1</f>
        <v>2</v>
      </c>
      <c r="B12" s="95" t="s">
        <v>83</v>
      </c>
      <c r="C12" s="57"/>
      <c r="D12" s="64"/>
      <c r="E12" s="179"/>
      <c r="F12" s="66"/>
    </row>
    <row r="13" spans="1:6" ht="51" x14ac:dyDescent="0.2">
      <c r="A13" s="115"/>
      <c r="B13" s="46" t="s">
        <v>84</v>
      </c>
      <c r="C13" s="57"/>
      <c r="D13" s="64"/>
      <c r="E13" s="179"/>
      <c r="F13" s="65"/>
    </row>
    <row r="14" spans="1:6" ht="14.25" x14ac:dyDescent="0.2">
      <c r="A14" s="115"/>
      <c r="B14" s="46"/>
      <c r="C14" s="57">
        <v>25</v>
      </c>
      <c r="D14" s="26" t="s">
        <v>49</v>
      </c>
      <c r="E14" s="52"/>
      <c r="F14" s="41">
        <f>+E14*C14</f>
        <v>0</v>
      </c>
    </row>
    <row r="15" spans="1:6" x14ac:dyDescent="0.2">
      <c r="A15" s="117"/>
      <c r="B15" s="77"/>
      <c r="C15" s="58"/>
      <c r="D15" s="59"/>
      <c r="E15" s="82"/>
      <c r="F15" s="60"/>
    </row>
    <row r="16" spans="1:6" x14ac:dyDescent="0.2">
      <c r="A16" s="116"/>
      <c r="B16" s="76"/>
      <c r="C16" s="61"/>
      <c r="D16" s="55"/>
      <c r="E16" s="97"/>
      <c r="F16" s="54"/>
    </row>
    <row r="17" spans="1:6" x14ac:dyDescent="0.2">
      <c r="A17" s="115">
        <f>COUNT($A$7:A16)+1</f>
        <v>3</v>
      </c>
      <c r="B17" s="96" t="s">
        <v>85</v>
      </c>
      <c r="C17" s="57"/>
      <c r="D17" s="26"/>
      <c r="E17" s="73"/>
      <c r="F17" s="42"/>
    </row>
    <row r="18" spans="1:6" ht="63.75" x14ac:dyDescent="0.2">
      <c r="A18" s="115"/>
      <c r="B18" s="46" t="s">
        <v>86</v>
      </c>
      <c r="C18" s="57"/>
      <c r="D18" s="26"/>
      <c r="E18" s="73"/>
      <c r="F18" s="42"/>
    </row>
    <row r="19" spans="1:6" ht="14.25" x14ac:dyDescent="0.2">
      <c r="A19" s="115"/>
      <c r="B19" s="46"/>
      <c r="C19" s="57">
        <v>5</v>
      </c>
      <c r="D19" s="26" t="s">
        <v>49</v>
      </c>
      <c r="E19" s="52"/>
      <c r="F19" s="41">
        <f>+E19*C19</f>
        <v>0</v>
      </c>
    </row>
    <row r="20" spans="1:6" x14ac:dyDescent="0.2">
      <c r="A20" s="117"/>
      <c r="B20" s="77"/>
      <c r="C20" s="58"/>
      <c r="D20" s="59"/>
      <c r="E20" s="82"/>
      <c r="F20" s="60"/>
    </row>
    <row r="21" spans="1:6" x14ac:dyDescent="0.2">
      <c r="A21" s="116"/>
      <c r="B21" s="76"/>
      <c r="C21" s="61"/>
      <c r="D21" s="55"/>
      <c r="E21" s="97"/>
      <c r="F21" s="56"/>
    </row>
    <row r="22" spans="1:6" x14ac:dyDescent="0.2">
      <c r="A22" s="115">
        <f>COUNT($A$7:A19)+1</f>
        <v>4</v>
      </c>
      <c r="B22" s="67" t="s">
        <v>87</v>
      </c>
      <c r="C22" s="57"/>
      <c r="D22" s="26"/>
      <c r="E22" s="73"/>
      <c r="F22" s="42"/>
    </row>
    <row r="23" spans="1:6" ht="38.25" x14ac:dyDescent="0.2">
      <c r="A23" s="115"/>
      <c r="B23" s="46" t="s">
        <v>88</v>
      </c>
      <c r="C23" s="57"/>
      <c r="D23" s="26"/>
      <c r="E23" s="73"/>
      <c r="F23" s="42"/>
    </row>
    <row r="24" spans="1:6" ht="14.25" x14ac:dyDescent="0.2">
      <c r="A24" s="115"/>
      <c r="B24" s="46"/>
      <c r="C24" s="57">
        <v>5</v>
      </c>
      <c r="D24" s="26" t="s">
        <v>49</v>
      </c>
      <c r="E24" s="52"/>
      <c r="F24" s="41">
        <f>+E24*C24</f>
        <v>0</v>
      </c>
    </row>
    <row r="25" spans="1:6" x14ac:dyDescent="0.2">
      <c r="A25" s="117"/>
      <c r="B25" s="77"/>
      <c r="C25" s="58"/>
      <c r="D25" s="59"/>
      <c r="E25" s="82"/>
      <c r="F25" s="60"/>
    </row>
    <row r="26" spans="1:6" x14ac:dyDescent="0.2">
      <c r="A26" s="116"/>
      <c r="B26" s="76"/>
      <c r="C26" s="61"/>
      <c r="D26" s="55"/>
      <c r="E26" s="97"/>
      <c r="F26" s="54"/>
    </row>
    <row r="27" spans="1:6" x14ac:dyDescent="0.2">
      <c r="A27" s="115">
        <f>COUNT($A$7:A26)+1</f>
        <v>5</v>
      </c>
      <c r="B27" s="98" t="s">
        <v>89</v>
      </c>
      <c r="C27" s="57"/>
      <c r="D27" s="26"/>
      <c r="E27" s="73"/>
      <c r="F27" s="42"/>
    </row>
    <row r="28" spans="1:6" ht="63.75" x14ac:dyDescent="0.2">
      <c r="A28" s="115"/>
      <c r="B28" s="46" t="s">
        <v>90</v>
      </c>
      <c r="C28" s="57"/>
      <c r="D28" s="26"/>
      <c r="E28" s="73"/>
      <c r="F28" s="42"/>
    </row>
    <row r="29" spans="1:6" ht="14.25" x14ac:dyDescent="0.2">
      <c r="A29" s="115"/>
      <c r="B29" s="99"/>
      <c r="C29" s="57">
        <v>10</v>
      </c>
      <c r="D29" s="26" t="s">
        <v>49</v>
      </c>
      <c r="E29" s="52"/>
      <c r="F29" s="41">
        <f>+E29*C29</f>
        <v>0</v>
      </c>
    </row>
    <row r="30" spans="1:6" x14ac:dyDescent="0.2">
      <c r="A30" s="117"/>
      <c r="B30" s="100"/>
      <c r="C30" s="58"/>
      <c r="D30" s="59"/>
      <c r="E30" s="82"/>
      <c r="F30" s="60"/>
    </row>
    <row r="31" spans="1:6" x14ac:dyDescent="0.2">
      <c r="A31" s="116"/>
      <c r="B31" s="101"/>
      <c r="C31" s="61"/>
      <c r="D31" s="55"/>
      <c r="E31" s="97"/>
      <c r="F31" s="56"/>
    </row>
    <row r="32" spans="1:6" x14ac:dyDescent="0.2">
      <c r="A32" s="115">
        <f>COUNT($A$7:A31)+1</f>
        <v>6</v>
      </c>
      <c r="B32" s="102" t="s">
        <v>91</v>
      </c>
      <c r="C32" s="57"/>
      <c r="D32" s="26"/>
      <c r="E32" s="73"/>
      <c r="F32" s="41"/>
    </row>
    <row r="33" spans="1:6" ht="63.75" x14ac:dyDescent="0.2">
      <c r="A33" s="115"/>
      <c r="B33" s="46" t="s">
        <v>92</v>
      </c>
      <c r="C33" s="57"/>
      <c r="D33" s="26"/>
      <c r="E33" s="73"/>
      <c r="F33" s="41"/>
    </row>
    <row r="34" spans="1:6" ht="14.25" x14ac:dyDescent="0.2">
      <c r="A34" s="115"/>
      <c r="B34" s="99"/>
      <c r="C34" s="57">
        <v>2</v>
      </c>
      <c r="D34" s="26" t="s">
        <v>49</v>
      </c>
      <c r="E34" s="52"/>
      <c r="F34" s="41">
        <f>+E34*C34</f>
        <v>0</v>
      </c>
    </row>
    <row r="35" spans="1:6" x14ac:dyDescent="0.2">
      <c r="A35" s="117"/>
      <c r="B35" s="100"/>
      <c r="C35" s="58"/>
      <c r="D35" s="59"/>
      <c r="E35" s="82"/>
      <c r="F35" s="60"/>
    </row>
    <row r="36" spans="1:6" ht="14.25" x14ac:dyDescent="0.2">
      <c r="A36" s="122"/>
      <c r="B36" s="106"/>
      <c r="C36" s="61"/>
      <c r="D36" s="55"/>
      <c r="E36" s="97"/>
      <c r="F36" s="54"/>
    </row>
    <row r="37" spans="1:6" x14ac:dyDescent="0.2">
      <c r="A37" s="115">
        <f>COUNT($A$7:A36)+1</f>
        <v>7</v>
      </c>
      <c r="B37" s="45" t="s">
        <v>100</v>
      </c>
      <c r="C37" s="57"/>
      <c r="D37" s="26"/>
      <c r="E37" s="73"/>
      <c r="F37" s="42"/>
    </row>
    <row r="38" spans="1:6" ht="69.75" customHeight="1" x14ac:dyDescent="0.2">
      <c r="A38" s="120"/>
      <c r="B38" s="46" t="s">
        <v>194</v>
      </c>
      <c r="C38" s="57"/>
      <c r="D38" s="26"/>
      <c r="E38" s="73"/>
      <c r="F38" s="42"/>
    </row>
    <row r="39" spans="1:6" ht="14.25" x14ac:dyDescent="0.2">
      <c r="A39" s="120"/>
      <c r="B39" s="78"/>
      <c r="C39" s="57">
        <v>236</v>
      </c>
      <c r="D39" s="26" t="s">
        <v>49</v>
      </c>
      <c r="E39" s="52"/>
      <c r="F39" s="44">
        <f>+E39*C39</f>
        <v>0</v>
      </c>
    </row>
    <row r="40" spans="1:6" ht="14.25" x14ac:dyDescent="0.2">
      <c r="A40" s="121"/>
      <c r="B40" s="107"/>
      <c r="C40" s="58"/>
      <c r="D40" s="88"/>
      <c r="E40" s="82"/>
      <c r="F40" s="90"/>
    </row>
    <row r="41" spans="1:6" x14ac:dyDescent="0.2">
      <c r="A41" s="122"/>
      <c r="B41" s="83"/>
      <c r="C41" s="61"/>
      <c r="D41" s="55"/>
      <c r="E41" s="97"/>
      <c r="F41" s="56"/>
    </row>
    <row r="42" spans="1:6" x14ac:dyDescent="0.2">
      <c r="A42" s="115">
        <f>COUNT($A$7:A41)+1</f>
        <v>8</v>
      </c>
      <c r="B42" s="45" t="s">
        <v>26</v>
      </c>
      <c r="C42" s="57"/>
      <c r="D42" s="26"/>
      <c r="E42" s="73"/>
      <c r="F42" s="41"/>
    </row>
    <row r="43" spans="1:6" x14ac:dyDescent="0.2">
      <c r="A43" s="120"/>
      <c r="B43" s="46" t="s">
        <v>25</v>
      </c>
      <c r="C43" s="57"/>
      <c r="D43" s="26"/>
      <c r="E43" s="73"/>
      <c r="F43" s="42"/>
    </row>
    <row r="44" spans="1:6" ht="14.25" x14ac:dyDescent="0.2">
      <c r="A44" s="120"/>
      <c r="B44" s="46"/>
      <c r="C44" s="57">
        <v>189</v>
      </c>
      <c r="D44" s="26" t="s">
        <v>55</v>
      </c>
      <c r="E44" s="52"/>
      <c r="F44" s="41">
        <f>C44*E44</f>
        <v>0</v>
      </c>
    </row>
    <row r="45" spans="1:6" x14ac:dyDescent="0.2">
      <c r="A45" s="121"/>
      <c r="B45" s="77"/>
      <c r="C45" s="58"/>
      <c r="D45" s="59"/>
      <c r="E45" s="82"/>
      <c r="F45" s="60"/>
    </row>
    <row r="46" spans="1:6" x14ac:dyDescent="0.2">
      <c r="A46" s="122"/>
      <c r="B46" s="76"/>
      <c r="C46" s="61"/>
      <c r="D46" s="55"/>
      <c r="E46" s="97"/>
      <c r="F46" s="56"/>
    </row>
    <row r="47" spans="1:6" x14ac:dyDescent="0.2">
      <c r="A47" s="115">
        <f>COUNT($A$7:A46)+1</f>
        <v>9</v>
      </c>
      <c r="B47" s="45" t="s">
        <v>107</v>
      </c>
      <c r="C47" s="57"/>
      <c r="D47" s="26"/>
      <c r="E47" s="73"/>
      <c r="F47" s="42"/>
    </row>
    <row r="48" spans="1:6" ht="51" x14ac:dyDescent="0.2">
      <c r="A48" s="120"/>
      <c r="B48" s="46" t="s">
        <v>142</v>
      </c>
      <c r="C48" s="57"/>
      <c r="D48" s="26"/>
      <c r="E48" s="73"/>
      <c r="F48" s="42"/>
    </row>
    <row r="49" spans="1:6" ht="14.25" x14ac:dyDescent="0.2">
      <c r="A49" s="120"/>
      <c r="B49" s="46" t="s">
        <v>43</v>
      </c>
      <c r="C49" s="57">
        <v>154</v>
      </c>
      <c r="D49" s="26" t="s">
        <v>54</v>
      </c>
      <c r="E49" s="52"/>
      <c r="F49" s="41">
        <f>C49*E49</f>
        <v>0</v>
      </c>
    </row>
    <row r="50" spans="1:6" ht="14.25" x14ac:dyDescent="0.2">
      <c r="A50" s="120"/>
      <c r="B50" s="46" t="s">
        <v>44</v>
      </c>
      <c r="C50" s="57">
        <v>38</v>
      </c>
      <c r="D50" s="26" t="s">
        <v>54</v>
      </c>
      <c r="E50" s="52"/>
      <c r="F50" s="41">
        <f>C50*E50</f>
        <v>0</v>
      </c>
    </row>
    <row r="51" spans="1:6" x14ac:dyDescent="0.2">
      <c r="A51" s="121"/>
      <c r="B51" s="77"/>
      <c r="C51" s="58"/>
      <c r="D51" s="59"/>
      <c r="E51" s="82"/>
      <c r="F51" s="60"/>
    </row>
    <row r="52" spans="1:6" x14ac:dyDescent="0.2">
      <c r="A52" s="122"/>
      <c r="B52" s="76"/>
      <c r="C52" s="61"/>
      <c r="D52" s="55"/>
      <c r="E52" s="97"/>
      <c r="F52" s="56"/>
    </row>
    <row r="53" spans="1:6" x14ac:dyDescent="0.2">
      <c r="A53" s="115">
        <f>COUNT($A$7:A52)+1</f>
        <v>10</v>
      </c>
      <c r="B53" s="45" t="s">
        <v>29</v>
      </c>
      <c r="C53" s="57"/>
      <c r="D53" s="26"/>
      <c r="E53" s="73"/>
      <c r="F53" s="41"/>
    </row>
    <row r="54" spans="1:6" ht="51" x14ac:dyDescent="0.2">
      <c r="A54" s="120"/>
      <c r="B54" s="46" t="s">
        <v>108</v>
      </c>
      <c r="C54" s="57"/>
      <c r="D54" s="26"/>
      <c r="E54" s="73"/>
      <c r="F54" s="41"/>
    </row>
    <row r="55" spans="1:6" ht="14.25" x14ac:dyDescent="0.2">
      <c r="A55" s="120"/>
      <c r="B55" s="46"/>
      <c r="C55" s="57">
        <v>62</v>
      </c>
      <c r="D55" s="26" t="s">
        <v>54</v>
      </c>
      <c r="E55" s="52"/>
      <c r="F55" s="41">
        <f>C55*E55</f>
        <v>0</v>
      </c>
    </row>
    <row r="56" spans="1:6" x14ac:dyDescent="0.2">
      <c r="A56" s="121"/>
      <c r="B56" s="77"/>
      <c r="C56" s="58"/>
      <c r="D56" s="59"/>
      <c r="E56" s="82"/>
      <c r="F56" s="60"/>
    </row>
    <row r="57" spans="1:6" x14ac:dyDescent="0.2">
      <c r="A57" s="122"/>
      <c r="B57" s="76"/>
      <c r="C57" s="61"/>
      <c r="D57" s="55"/>
      <c r="E57" s="97"/>
      <c r="F57" s="56"/>
    </row>
    <row r="58" spans="1:6" x14ac:dyDescent="0.2">
      <c r="A58" s="115">
        <f>COUNT($A$7:A57)+1</f>
        <v>11</v>
      </c>
      <c r="B58" s="154" t="s">
        <v>192</v>
      </c>
      <c r="C58" s="57"/>
      <c r="D58" s="26"/>
      <c r="E58" s="73"/>
      <c r="F58" s="41"/>
    </row>
    <row r="59" spans="1:6" ht="153" x14ac:dyDescent="0.2">
      <c r="A59" s="120"/>
      <c r="B59" s="155" t="s">
        <v>193</v>
      </c>
      <c r="C59" s="57"/>
      <c r="D59" s="26"/>
      <c r="E59" s="73"/>
      <c r="F59" s="41"/>
    </row>
    <row r="60" spans="1:6" ht="14.25" x14ac:dyDescent="0.2">
      <c r="A60" s="120"/>
      <c r="B60" s="46"/>
      <c r="C60" s="57">
        <v>198</v>
      </c>
      <c r="D60" s="26" t="s">
        <v>54</v>
      </c>
      <c r="E60" s="52"/>
      <c r="F60" s="41">
        <f>C60*E60</f>
        <v>0</v>
      </c>
    </row>
    <row r="61" spans="1:6" x14ac:dyDescent="0.2">
      <c r="A61" s="121"/>
      <c r="B61" s="77"/>
      <c r="C61" s="58"/>
      <c r="D61" s="59"/>
      <c r="E61" s="82"/>
      <c r="F61" s="60"/>
    </row>
    <row r="62" spans="1:6" x14ac:dyDescent="0.2">
      <c r="A62" s="122"/>
      <c r="B62" s="76"/>
      <c r="C62" s="61"/>
      <c r="D62" s="55"/>
      <c r="E62" s="97"/>
      <c r="F62" s="56"/>
    </row>
    <row r="63" spans="1:6" x14ac:dyDescent="0.2">
      <c r="A63" s="115">
        <f>COUNT($A$7:A62)+1</f>
        <v>12</v>
      </c>
      <c r="B63" s="45" t="s">
        <v>109</v>
      </c>
      <c r="C63" s="57"/>
      <c r="D63" s="26"/>
      <c r="E63" s="73"/>
      <c r="F63" s="42"/>
    </row>
    <row r="64" spans="1:6" ht="51" x14ac:dyDescent="0.2">
      <c r="A64" s="120"/>
      <c r="B64" s="46" t="s">
        <v>140</v>
      </c>
      <c r="C64" s="57"/>
      <c r="D64" s="26"/>
      <c r="E64" s="73"/>
      <c r="F64" s="42"/>
    </row>
    <row r="65" spans="1:6" ht="14.25" x14ac:dyDescent="0.2">
      <c r="A65" s="120"/>
      <c r="B65" s="46"/>
      <c r="C65" s="57">
        <v>130</v>
      </c>
      <c r="D65" s="26" t="s">
        <v>54</v>
      </c>
      <c r="E65" s="52"/>
      <c r="F65" s="41">
        <f>C65*E65</f>
        <v>0</v>
      </c>
    </row>
    <row r="66" spans="1:6" x14ac:dyDescent="0.2">
      <c r="A66" s="121"/>
      <c r="B66" s="77"/>
      <c r="C66" s="58"/>
      <c r="D66" s="59"/>
      <c r="E66" s="82"/>
      <c r="F66" s="60"/>
    </row>
    <row r="67" spans="1:6" x14ac:dyDescent="0.2">
      <c r="A67" s="122"/>
      <c r="B67" s="83"/>
      <c r="C67" s="61"/>
      <c r="D67" s="109"/>
      <c r="E67" s="175"/>
      <c r="F67" s="84"/>
    </row>
    <row r="68" spans="1:6" x14ac:dyDescent="0.2">
      <c r="A68" s="115">
        <f>COUNT($A$7:A67)+1</f>
        <v>13</v>
      </c>
      <c r="B68" s="45" t="s">
        <v>28</v>
      </c>
      <c r="C68" s="57"/>
      <c r="D68" s="26"/>
      <c r="E68" s="73"/>
      <c r="F68" s="41"/>
    </row>
    <row r="69" spans="1:6" ht="25.5" x14ac:dyDescent="0.2">
      <c r="A69" s="120"/>
      <c r="B69" s="46" t="s">
        <v>27</v>
      </c>
      <c r="C69" s="57"/>
      <c r="D69" s="26"/>
      <c r="E69" s="73"/>
      <c r="F69" s="42"/>
    </row>
    <row r="70" spans="1:6" ht="14.25" x14ac:dyDescent="0.2">
      <c r="A70" s="120"/>
      <c r="B70" s="46"/>
      <c r="C70" s="57">
        <v>240</v>
      </c>
      <c r="D70" s="26" t="s">
        <v>54</v>
      </c>
      <c r="E70" s="52"/>
      <c r="F70" s="41">
        <f>C70*E70</f>
        <v>0</v>
      </c>
    </row>
    <row r="71" spans="1:6" x14ac:dyDescent="0.2">
      <c r="A71" s="121"/>
      <c r="B71" s="77"/>
      <c r="C71" s="58"/>
      <c r="D71" s="59"/>
      <c r="E71" s="82"/>
      <c r="F71" s="60"/>
    </row>
    <row r="72" spans="1:6" x14ac:dyDescent="0.2">
      <c r="A72" s="122"/>
      <c r="B72" s="76"/>
      <c r="C72" s="61"/>
      <c r="D72" s="55"/>
      <c r="E72" s="97"/>
      <c r="F72" s="56"/>
    </row>
    <row r="73" spans="1:6" x14ac:dyDescent="0.2">
      <c r="A73" s="115">
        <f>COUNT($A$7:A72)+1</f>
        <v>14</v>
      </c>
      <c r="B73" s="45" t="s">
        <v>30</v>
      </c>
      <c r="C73" s="57"/>
      <c r="D73" s="26"/>
      <c r="E73" s="73"/>
      <c r="F73" s="41"/>
    </row>
    <row r="74" spans="1:6" ht="27" x14ac:dyDescent="0.2">
      <c r="A74" s="120"/>
      <c r="B74" s="46" t="s">
        <v>42</v>
      </c>
      <c r="C74" s="57"/>
      <c r="D74" s="26"/>
      <c r="E74" s="73"/>
      <c r="F74" s="41"/>
    </row>
    <row r="75" spans="1:6" ht="14.25" x14ac:dyDescent="0.2">
      <c r="A75" s="120"/>
      <c r="B75" s="46"/>
      <c r="C75" s="57">
        <v>472</v>
      </c>
      <c r="D75" s="26" t="s">
        <v>55</v>
      </c>
      <c r="E75" s="52"/>
      <c r="F75" s="41">
        <f>C75*E75</f>
        <v>0</v>
      </c>
    </row>
    <row r="76" spans="1:6" x14ac:dyDescent="0.2">
      <c r="A76" s="121"/>
      <c r="B76" s="77"/>
      <c r="C76" s="58"/>
      <c r="D76" s="59"/>
      <c r="E76" s="82"/>
      <c r="F76" s="60"/>
    </row>
    <row r="77" spans="1:6" x14ac:dyDescent="0.2">
      <c r="A77" s="122"/>
      <c r="B77" s="83"/>
      <c r="C77" s="61"/>
      <c r="D77" s="109"/>
      <c r="E77" s="175"/>
      <c r="F77" s="84"/>
    </row>
    <row r="78" spans="1:6" x14ac:dyDescent="0.2">
      <c r="A78" s="115">
        <f>COUNT($A$7:A77)+1</f>
        <v>15</v>
      </c>
      <c r="B78" s="45" t="s">
        <v>31</v>
      </c>
      <c r="C78" s="57"/>
      <c r="D78" s="26"/>
      <c r="E78" s="73"/>
      <c r="F78" s="41"/>
    </row>
    <row r="79" spans="1:6" ht="38.25" x14ac:dyDescent="0.2">
      <c r="A79" s="120"/>
      <c r="B79" s="46" t="s">
        <v>110</v>
      </c>
      <c r="C79" s="57"/>
      <c r="D79" s="26"/>
      <c r="E79" s="73"/>
      <c r="F79" s="41"/>
    </row>
    <row r="80" spans="1:6" x14ac:dyDescent="0.2">
      <c r="A80" s="120"/>
      <c r="B80" s="46"/>
      <c r="C80" s="57">
        <v>79</v>
      </c>
      <c r="D80" s="26" t="s">
        <v>2</v>
      </c>
      <c r="E80" s="52"/>
      <c r="F80" s="41">
        <f>C80*E80</f>
        <v>0</v>
      </c>
    </row>
    <row r="81" spans="1:6" x14ac:dyDescent="0.2">
      <c r="A81" s="121"/>
      <c r="B81" s="77"/>
      <c r="C81" s="58"/>
      <c r="D81" s="59"/>
      <c r="E81" s="82"/>
      <c r="F81" s="60"/>
    </row>
    <row r="82" spans="1:6" x14ac:dyDescent="0.2">
      <c r="A82" s="122"/>
      <c r="B82" s="76"/>
      <c r="C82" s="61"/>
      <c r="D82" s="55"/>
      <c r="E82" s="97"/>
      <c r="F82" s="56"/>
    </row>
    <row r="83" spans="1:6" x14ac:dyDescent="0.2">
      <c r="A83" s="115">
        <f>COUNT($A$7:A82)+1</f>
        <v>16</v>
      </c>
      <c r="B83" s="45" t="s">
        <v>32</v>
      </c>
      <c r="C83" s="57"/>
      <c r="D83" s="26"/>
      <c r="E83" s="73"/>
      <c r="F83" s="41"/>
    </row>
    <row r="84" spans="1:6" ht="25.5" x14ac:dyDescent="0.2">
      <c r="A84" s="120"/>
      <c r="B84" s="46" t="s">
        <v>48</v>
      </c>
      <c r="C84" s="57"/>
      <c r="D84" s="26"/>
      <c r="E84" s="73"/>
      <c r="F84" s="42"/>
    </row>
    <row r="85" spans="1:6" ht="14.25" x14ac:dyDescent="0.2">
      <c r="A85" s="120"/>
      <c r="B85" s="46"/>
      <c r="C85" s="57">
        <v>236</v>
      </c>
      <c r="D85" s="26" t="s">
        <v>49</v>
      </c>
      <c r="E85" s="52"/>
      <c r="F85" s="41">
        <f>C85*E85</f>
        <v>0</v>
      </c>
    </row>
    <row r="86" spans="1:6" x14ac:dyDescent="0.2">
      <c r="A86" s="121"/>
      <c r="B86" s="77"/>
      <c r="C86" s="58"/>
      <c r="D86" s="59"/>
      <c r="E86" s="82"/>
      <c r="F86" s="60"/>
    </row>
    <row r="87" spans="1:6" x14ac:dyDescent="0.2">
      <c r="A87" s="122"/>
      <c r="B87" s="76"/>
      <c r="C87" s="61"/>
      <c r="D87" s="55"/>
      <c r="E87" s="97"/>
      <c r="F87" s="56"/>
    </row>
    <row r="88" spans="1:6" x14ac:dyDescent="0.2">
      <c r="A88" s="115">
        <f>COUNT($A$7:A87)+1</f>
        <v>17</v>
      </c>
      <c r="B88" s="45" t="s">
        <v>33</v>
      </c>
      <c r="C88" s="57"/>
      <c r="D88" s="26"/>
      <c r="E88" s="73"/>
      <c r="F88" s="42"/>
    </row>
    <row r="89" spans="1:6" ht="25.5" x14ac:dyDescent="0.2">
      <c r="A89" s="120"/>
      <c r="B89" s="46" t="s">
        <v>111</v>
      </c>
      <c r="C89" s="57"/>
      <c r="D89" s="26"/>
      <c r="E89" s="73"/>
      <c r="F89" s="42"/>
    </row>
    <row r="90" spans="1:6" x14ac:dyDescent="0.2">
      <c r="A90" s="120"/>
      <c r="B90" s="46"/>
      <c r="C90" s="57">
        <v>2</v>
      </c>
      <c r="D90" s="26" t="s">
        <v>1</v>
      </c>
      <c r="E90" s="52"/>
      <c r="F90" s="41">
        <f>C90*E90</f>
        <v>0</v>
      </c>
    </row>
    <row r="91" spans="1:6" x14ac:dyDescent="0.2">
      <c r="A91" s="121"/>
      <c r="B91" s="77"/>
      <c r="C91" s="58"/>
      <c r="D91" s="59"/>
      <c r="E91" s="82"/>
      <c r="F91" s="60"/>
    </row>
    <row r="92" spans="1:6" x14ac:dyDescent="0.2">
      <c r="A92" s="122"/>
      <c r="B92" s="76"/>
      <c r="C92" s="61"/>
      <c r="D92" s="55"/>
      <c r="E92" s="97"/>
      <c r="F92" s="56"/>
    </row>
    <row r="93" spans="1:6" x14ac:dyDescent="0.2">
      <c r="A93" s="115">
        <f>COUNT($A$7:A92)+1</f>
        <v>18</v>
      </c>
      <c r="B93" s="45" t="s">
        <v>35</v>
      </c>
      <c r="C93" s="57"/>
      <c r="D93" s="26"/>
      <c r="E93" s="73"/>
      <c r="F93" s="41"/>
    </row>
    <row r="94" spans="1:6" x14ac:dyDescent="0.2">
      <c r="A94" s="120"/>
      <c r="B94" s="46" t="s">
        <v>34</v>
      </c>
      <c r="C94" s="57"/>
      <c r="D94" s="26"/>
      <c r="E94" s="73"/>
      <c r="F94" s="42"/>
    </row>
    <row r="95" spans="1:6" x14ac:dyDescent="0.2">
      <c r="A95" s="120"/>
      <c r="B95" s="46"/>
      <c r="C95" s="57">
        <v>2</v>
      </c>
      <c r="D95" s="26" t="s">
        <v>1</v>
      </c>
      <c r="E95" s="52"/>
      <c r="F95" s="41">
        <f>C95*E95</f>
        <v>0</v>
      </c>
    </row>
    <row r="96" spans="1:6" x14ac:dyDescent="0.2">
      <c r="A96" s="121"/>
      <c r="B96" s="77"/>
      <c r="C96" s="58"/>
      <c r="D96" s="59"/>
      <c r="E96" s="82"/>
      <c r="F96" s="60"/>
    </row>
    <row r="97" spans="1:6" x14ac:dyDescent="0.2">
      <c r="A97" s="122"/>
      <c r="B97" s="76"/>
      <c r="C97" s="61"/>
      <c r="D97" s="55"/>
      <c r="E97" s="97"/>
      <c r="F97" s="56"/>
    </row>
    <row r="98" spans="1:6" x14ac:dyDescent="0.2">
      <c r="A98" s="115">
        <f>COUNT($A$7:A97)+1</f>
        <v>19</v>
      </c>
      <c r="B98" s="45" t="s">
        <v>40</v>
      </c>
      <c r="C98" s="57"/>
      <c r="D98" s="26"/>
      <c r="E98" s="73"/>
      <c r="F98" s="42"/>
    </row>
    <row r="99" spans="1:6" x14ac:dyDescent="0.2">
      <c r="A99" s="120"/>
      <c r="B99" s="46" t="s">
        <v>41</v>
      </c>
      <c r="C99" s="57"/>
      <c r="D99" s="26"/>
      <c r="E99" s="73"/>
      <c r="F99" s="42"/>
    </row>
    <row r="100" spans="1:6" ht="14.25" x14ac:dyDescent="0.2">
      <c r="A100" s="120"/>
      <c r="B100" s="46"/>
      <c r="C100" s="57">
        <v>236</v>
      </c>
      <c r="D100" s="26" t="s">
        <v>49</v>
      </c>
      <c r="E100" s="52"/>
      <c r="F100" s="41">
        <f>C100*E100</f>
        <v>0</v>
      </c>
    </row>
    <row r="101" spans="1:6" x14ac:dyDescent="0.2">
      <c r="A101" s="121"/>
      <c r="B101" s="77"/>
      <c r="C101" s="58"/>
      <c r="D101" s="59"/>
      <c r="E101" s="82"/>
      <c r="F101" s="60"/>
    </row>
    <row r="102" spans="1:6" x14ac:dyDescent="0.2">
      <c r="A102" s="122"/>
      <c r="B102" s="83"/>
      <c r="C102" s="37"/>
      <c r="D102" s="38"/>
      <c r="E102" s="174"/>
      <c r="F102" s="37"/>
    </row>
    <row r="103" spans="1:6" x14ac:dyDescent="0.2">
      <c r="A103" s="115">
        <f>COUNT($A$7:A102)+1</f>
        <v>20</v>
      </c>
      <c r="B103" s="45" t="s">
        <v>36</v>
      </c>
      <c r="C103" s="42"/>
      <c r="D103" s="26"/>
      <c r="E103" s="180"/>
      <c r="F103" s="42"/>
    </row>
    <row r="104" spans="1:6" ht="76.5" x14ac:dyDescent="0.2">
      <c r="A104" s="118"/>
      <c r="B104" s="46" t="s">
        <v>119</v>
      </c>
      <c r="C104" s="42"/>
      <c r="D104" s="26"/>
      <c r="E104" s="73"/>
      <c r="F104" s="42"/>
    </row>
    <row r="105" spans="1:6" x14ac:dyDescent="0.2">
      <c r="A105" s="115"/>
      <c r="B105" s="110"/>
      <c r="C105" s="70"/>
      <c r="D105" s="71">
        <v>0.05</v>
      </c>
      <c r="E105" s="181"/>
      <c r="F105" s="41">
        <f>SUM(F7:F104)*D105</f>
        <v>0</v>
      </c>
    </row>
    <row r="106" spans="1:6" x14ac:dyDescent="0.2">
      <c r="A106" s="117"/>
      <c r="B106" s="111"/>
      <c r="C106" s="112"/>
      <c r="D106" s="113"/>
      <c r="E106" s="182"/>
      <c r="F106" s="60"/>
    </row>
    <row r="107" spans="1:6" x14ac:dyDescent="0.2">
      <c r="A107" s="119"/>
      <c r="B107" s="76"/>
      <c r="C107" s="54"/>
      <c r="D107" s="55"/>
      <c r="E107" s="183"/>
      <c r="F107" s="56"/>
    </row>
    <row r="108" spans="1:6" x14ac:dyDescent="0.2">
      <c r="A108" s="115">
        <f>COUNT($A$7:A107)+1</f>
        <v>21</v>
      </c>
      <c r="B108" s="45" t="s">
        <v>38</v>
      </c>
      <c r="C108" s="42"/>
      <c r="D108" s="26"/>
      <c r="E108" s="180"/>
      <c r="F108" s="41"/>
    </row>
    <row r="109" spans="1:6" ht="38.25" x14ac:dyDescent="0.2">
      <c r="A109" s="118"/>
      <c r="B109" s="46" t="s">
        <v>37</v>
      </c>
      <c r="C109" s="42"/>
      <c r="D109" s="26"/>
      <c r="E109" s="181"/>
      <c r="F109" s="41"/>
    </row>
    <row r="110" spans="1:6" x14ac:dyDescent="0.2">
      <c r="A110" s="118"/>
      <c r="B110" s="46"/>
      <c r="C110" s="70"/>
      <c r="D110" s="71">
        <v>0.05</v>
      </c>
      <c r="E110" s="181"/>
      <c r="F110" s="41">
        <f>SUM(F7:F103)*D110</f>
        <v>0</v>
      </c>
    </row>
    <row r="111" spans="1:6" x14ac:dyDescent="0.2">
      <c r="A111" s="123"/>
      <c r="B111" s="77"/>
      <c r="C111" s="72"/>
      <c r="D111" s="59"/>
      <c r="E111" s="182"/>
      <c r="F111" s="72"/>
    </row>
    <row r="112" spans="1:6" x14ac:dyDescent="0.2">
      <c r="A112" s="118"/>
      <c r="B112" s="46"/>
      <c r="C112" s="42"/>
      <c r="D112" s="26"/>
      <c r="E112" s="181"/>
      <c r="F112" s="42"/>
    </row>
    <row r="113" spans="1:6" x14ac:dyDescent="0.2">
      <c r="A113" s="115">
        <f>COUNT($A$7:A111)+1</f>
        <v>22</v>
      </c>
      <c r="B113" s="45" t="s">
        <v>120</v>
      </c>
      <c r="C113" s="42"/>
      <c r="D113" s="26"/>
      <c r="E113" s="181"/>
      <c r="F113" s="42"/>
    </row>
    <row r="114" spans="1:6" ht="38.25" x14ac:dyDescent="0.2">
      <c r="A114" s="118"/>
      <c r="B114" s="46" t="s">
        <v>39</v>
      </c>
      <c r="C114" s="70"/>
      <c r="D114" s="71">
        <v>0.1</v>
      </c>
      <c r="E114" s="181"/>
      <c r="F114" s="41">
        <f>SUM(F7:F103)*D114</f>
        <v>0</v>
      </c>
    </row>
    <row r="115" spans="1:6" x14ac:dyDescent="0.2">
      <c r="A115" s="123"/>
      <c r="B115" s="79"/>
      <c r="C115" s="42"/>
      <c r="D115" s="26"/>
      <c r="E115" s="180"/>
      <c r="F115" s="42"/>
    </row>
    <row r="116" spans="1:6" x14ac:dyDescent="0.2">
      <c r="A116" s="47"/>
      <c r="B116" s="80" t="s">
        <v>3</v>
      </c>
      <c r="C116" s="48"/>
      <c r="D116" s="49"/>
      <c r="E116" s="176" t="s">
        <v>53</v>
      </c>
      <c r="F116" s="50">
        <f>SUM(F9:F115)</f>
        <v>0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N 40000, N40078 / 22107&amp;Ršt. inv. : 30II-902-000 </oddHeader>
    <oddFooter>&amp;C&amp;"Arial,Navadno"&amp;P</oddFooter>
  </headerFooter>
  <rowBreaks count="3" manualBreakCount="3">
    <brk id="30" max="5" man="1"/>
    <brk id="56" max="5" man="1"/>
    <brk id="86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16"/>
  <sheetViews>
    <sheetView topLeftCell="A2" zoomScaleNormal="100" zoomScaleSheetLayoutView="70" workbookViewId="0">
      <selection activeCell="E9" sqref="E9:E102"/>
    </sheetView>
  </sheetViews>
  <sheetFormatPr defaultColWidth="9.140625" defaultRowHeight="12.75" x14ac:dyDescent="0.2"/>
  <cols>
    <col min="1" max="1" width="5.7109375" style="32" customWidth="1"/>
    <col min="2" max="2" width="50.7109375" style="81" customWidth="1"/>
    <col min="3" max="3" width="7.7109375" style="34" customWidth="1"/>
    <col min="4" max="4" width="4.7109375" style="35" customWidth="1"/>
    <col min="5" max="5" width="11.7109375" style="164" customWidth="1"/>
    <col min="6" max="6" width="12.7109375" style="34" customWidth="1"/>
    <col min="7" max="16384" width="9.140625" style="35"/>
  </cols>
  <sheetData>
    <row r="1" spans="1:6" x14ac:dyDescent="0.2">
      <c r="A1" s="31" t="s">
        <v>61</v>
      </c>
      <c r="B1" s="74" t="s">
        <v>9</v>
      </c>
      <c r="C1" s="32"/>
      <c r="D1" s="33"/>
    </row>
    <row r="2" spans="1:6" x14ac:dyDescent="0.2">
      <c r="A2" s="31" t="s">
        <v>62</v>
      </c>
      <c r="B2" s="74" t="s">
        <v>10</v>
      </c>
      <c r="C2" s="32"/>
      <c r="D2" s="33"/>
    </row>
    <row r="3" spans="1:6" x14ac:dyDescent="0.2">
      <c r="A3" s="31" t="s">
        <v>191</v>
      </c>
      <c r="B3" s="74" t="s">
        <v>208</v>
      </c>
      <c r="C3" s="32"/>
      <c r="D3" s="33"/>
    </row>
    <row r="4" spans="1:6" x14ac:dyDescent="0.2">
      <c r="A4" s="31"/>
      <c r="B4" s="74" t="s">
        <v>190</v>
      </c>
      <c r="C4" s="32"/>
      <c r="D4" s="33"/>
    </row>
    <row r="5" spans="1:6" ht="76.5" x14ac:dyDescent="0.2">
      <c r="A5" s="130" t="s">
        <v>0</v>
      </c>
      <c r="B5" s="131" t="s">
        <v>45</v>
      </c>
      <c r="C5" s="132" t="s">
        <v>11</v>
      </c>
      <c r="D5" s="132" t="s">
        <v>12</v>
      </c>
      <c r="E5" s="166" t="s">
        <v>50</v>
      </c>
      <c r="F5" s="133" t="s">
        <v>51</v>
      </c>
    </row>
    <row r="6" spans="1:6" x14ac:dyDescent="0.2">
      <c r="A6" s="114">
        <v>1</v>
      </c>
      <c r="B6" s="75"/>
      <c r="C6" s="37"/>
      <c r="D6" s="38"/>
      <c r="E6" s="174"/>
      <c r="F6" s="37"/>
    </row>
    <row r="7" spans="1:6" x14ac:dyDescent="0.2">
      <c r="A7" s="115">
        <f>COUNT(A6+1)</f>
        <v>1</v>
      </c>
      <c r="B7" s="152" t="s">
        <v>14</v>
      </c>
      <c r="C7" s="39"/>
      <c r="D7" s="22"/>
      <c r="E7" s="178"/>
      <c r="F7" s="2"/>
    </row>
    <row r="8" spans="1:6" ht="38.25" x14ac:dyDescent="0.2">
      <c r="A8" s="115"/>
      <c r="B8" s="3" t="s">
        <v>64</v>
      </c>
      <c r="C8" s="39"/>
      <c r="D8" s="22"/>
      <c r="E8" s="178"/>
      <c r="F8" s="2"/>
    </row>
    <row r="9" spans="1:6" ht="14.25" x14ac:dyDescent="0.2">
      <c r="A9" s="115"/>
      <c r="B9" s="3"/>
      <c r="C9" s="40">
        <v>167</v>
      </c>
      <c r="D9" s="22" t="s">
        <v>49</v>
      </c>
      <c r="E9" s="52"/>
      <c r="F9" s="2">
        <f>C9*E9</f>
        <v>0</v>
      </c>
    </row>
    <row r="10" spans="1:6" x14ac:dyDescent="0.2">
      <c r="A10" s="115"/>
      <c r="B10" s="3"/>
      <c r="C10" s="40"/>
      <c r="D10" s="22"/>
      <c r="E10" s="73"/>
      <c r="F10" s="2"/>
    </row>
    <row r="11" spans="1:6" x14ac:dyDescent="0.2">
      <c r="A11" s="116"/>
      <c r="B11" s="76"/>
      <c r="C11" s="61"/>
      <c r="D11" s="55"/>
      <c r="E11" s="97"/>
      <c r="F11" s="54"/>
    </row>
    <row r="12" spans="1:6" x14ac:dyDescent="0.2">
      <c r="A12" s="115">
        <f>COUNT($A$7:A11)+1</f>
        <v>2</v>
      </c>
      <c r="B12" s="95" t="s">
        <v>83</v>
      </c>
      <c r="C12" s="57"/>
      <c r="D12" s="64"/>
      <c r="E12" s="179"/>
      <c r="F12" s="66"/>
    </row>
    <row r="13" spans="1:6" ht="51" x14ac:dyDescent="0.2">
      <c r="A13" s="115"/>
      <c r="B13" s="46" t="s">
        <v>84</v>
      </c>
      <c r="C13" s="57"/>
      <c r="D13" s="64"/>
      <c r="E13" s="179"/>
      <c r="F13" s="65"/>
    </row>
    <row r="14" spans="1:6" ht="14.25" x14ac:dyDescent="0.2">
      <c r="A14" s="115"/>
      <c r="B14" s="46"/>
      <c r="C14" s="57">
        <v>20</v>
      </c>
      <c r="D14" s="26" t="s">
        <v>49</v>
      </c>
      <c r="E14" s="52"/>
      <c r="F14" s="41">
        <f>+E14*C14</f>
        <v>0</v>
      </c>
    </row>
    <row r="15" spans="1:6" x14ac:dyDescent="0.2">
      <c r="A15" s="117"/>
      <c r="B15" s="77"/>
      <c r="C15" s="58"/>
      <c r="D15" s="59"/>
      <c r="E15" s="82"/>
      <c r="F15" s="60"/>
    </row>
    <row r="16" spans="1:6" x14ac:dyDescent="0.2">
      <c r="A16" s="116"/>
      <c r="B16" s="76"/>
      <c r="C16" s="61"/>
      <c r="D16" s="55"/>
      <c r="E16" s="97"/>
      <c r="F16" s="54"/>
    </row>
    <row r="17" spans="1:6" x14ac:dyDescent="0.2">
      <c r="A17" s="115">
        <f>COUNT($A$7:A16)+1</f>
        <v>3</v>
      </c>
      <c r="B17" s="96" t="s">
        <v>85</v>
      </c>
      <c r="C17" s="57"/>
      <c r="D17" s="26"/>
      <c r="E17" s="73"/>
      <c r="F17" s="42"/>
    </row>
    <row r="18" spans="1:6" ht="63.75" x14ac:dyDescent="0.2">
      <c r="A18" s="115"/>
      <c r="B18" s="46" t="s">
        <v>86</v>
      </c>
      <c r="C18" s="57"/>
      <c r="D18" s="26"/>
      <c r="E18" s="73"/>
      <c r="F18" s="42"/>
    </row>
    <row r="19" spans="1:6" ht="14.25" x14ac:dyDescent="0.2">
      <c r="A19" s="115"/>
      <c r="B19" s="46"/>
      <c r="C19" s="57">
        <v>5</v>
      </c>
      <c r="D19" s="26" t="s">
        <v>49</v>
      </c>
      <c r="E19" s="52"/>
      <c r="F19" s="41">
        <f>+E19*C19</f>
        <v>0</v>
      </c>
    </row>
    <row r="20" spans="1:6" x14ac:dyDescent="0.2">
      <c r="A20" s="117"/>
      <c r="B20" s="77"/>
      <c r="C20" s="58"/>
      <c r="D20" s="59"/>
      <c r="E20" s="82"/>
      <c r="F20" s="60"/>
    </row>
    <row r="21" spans="1:6" x14ac:dyDescent="0.2">
      <c r="A21" s="116"/>
      <c r="B21" s="76"/>
      <c r="C21" s="61"/>
      <c r="D21" s="55"/>
      <c r="E21" s="97"/>
      <c r="F21" s="56"/>
    </row>
    <row r="22" spans="1:6" x14ac:dyDescent="0.2">
      <c r="A22" s="115">
        <f>COUNT($A$7:A19)+1</f>
        <v>4</v>
      </c>
      <c r="B22" s="67" t="s">
        <v>87</v>
      </c>
      <c r="C22" s="57"/>
      <c r="D22" s="26"/>
      <c r="E22" s="73"/>
      <c r="F22" s="42"/>
    </row>
    <row r="23" spans="1:6" ht="38.25" x14ac:dyDescent="0.2">
      <c r="A23" s="115"/>
      <c r="B23" s="46" t="s">
        <v>88</v>
      </c>
      <c r="C23" s="57"/>
      <c r="D23" s="26"/>
      <c r="E23" s="73"/>
      <c r="F23" s="42"/>
    </row>
    <row r="24" spans="1:6" ht="14.25" x14ac:dyDescent="0.2">
      <c r="A24" s="115"/>
      <c r="B24" s="46"/>
      <c r="C24" s="57">
        <v>5</v>
      </c>
      <c r="D24" s="26" t="s">
        <v>49</v>
      </c>
      <c r="E24" s="52"/>
      <c r="F24" s="41">
        <f>+E24*C24</f>
        <v>0</v>
      </c>
    </row>
    <row r="25" spans="1:6" x14ac:dyDescent="0.2">
      <c r="A25" s="117"/>
      <c r="B25" s="77"/>
      <c r="C25" s="58"/>
      <c r="D25" s="59"/>
      <c r="E25" s="82"/>
      <c r="F25" s="60"/>
    </row>
    <row r="26" spans="1:6" x14ac:dyDescent="0.2">
      <c r="A26" s="116"/>
      <c r="B26" s="76"/>
      <c r="C26" s="61"/>
      <c r="D26" s="55"/>
      <c r="E26" s="97"/>
      <c r="F26" s="54"/>
    </row>
    <row r="27" spans="1:6" x14ac:dyDescent="0.2">
      <c r="A27" s="115">
        <f>COUNT($A$7:A26)+1</f>
        <v>5</v>
      </c>
      <c r="B27" s="98" t="s">
        <v>89</v>
      </c>
      <c r="C27" s="57"/>
      <c r="D27" s="26"/>
      <c r="E27" s="73"/>
      <c r="F27" s="42"/>
    </row>
    <row r="28" spans="1:6" ht="63.75" x14ac:dyDescent="0.2">
      <c r="A28" s="115"/>
      <c r="B28" s="46" t="s">
        <v>90</v>
      </c>
      <c r="C28" s="57"/>
      <c r="D28" s="26"/>
      <c r="E28" s="73"/>
      <c r="F28" s="42"/>
    </row>
    <row r="29" spans="1:6" ht="14.25" x14ac:dyDescent="0.2">
      <c r="A29" s="115"/>
      <c r="B29" s="99"/>
      <c r="C29" s="57">
        <v>10</v>
      </c>
      <c r="D29" s="26" t="s">
        <v>49</v>
      </c>
      <c r="E29" s="52"/>
      <c r="F29" s="41">
        <f>+E29*C29</f>
        <v>0</v>
      </c>
    </row>
    <row r="30" spans="1:6" x14ac:dyDescent="0.2">
      <c r="A30" s="117"/>
      <c r="B30" s="100"/>
      <c r="C30" s="58"/>
      <c r="D30" s="59"/>
      <c r="E30" s="82"/>
      <c r="F30" s="60"/>
    </row>
    <row r="31" spans="1:6" x14ac:dyDescent="0.2">
      <c r="A31" s="116"/>
      <c r="B31" s="101"/>
      <c r="C31" s="61"/>
      <c r="D31" s="55"/>
      <c r="E31" s="97"/>
      <c r="F31" s="56"/>
    </row>
    <row r="32" spans="1:6" x14ac:dyDescent="0.2">
      <c r="A32" s="115">
        <f>COUNT($A$7:A31)+1</f>
        <v>6</v>
      </c>
      <c r="B32" s="102" t="s">
        <v>91</v>
      </c>
      <c r="C32" s="57"/>
      <c r="D32" s="26"/>
      <c r="E32" s="73"/>
      <c r="F32" s="41"/>
    </row>
    <row r="33" spans="1:6" ht="63.75" x14ac:dyDescent="0.2">
      <c r="A33" s="115"/>
      <c r="B33" s="46" t="s">
        <v>92</v>
      </c>
      <c r="C33" s="57"/>
      <c r="D33" s="26"/>
      <c r="E33" s="73"/>
      <c r="F33" s="41"/>
    </row>
    <row r="34" spans="1:6" ht="14.25" x14ac:dyDescent="0.2">
      <c r="A34" s="115"/>
      <c r="B34" s="99"/>
      <c r="C34" s="57">
        <v>2</v>
      </c>
      <c r="D34" s="26" t="s">
        <v>49</v>
      </c>
      <c r="E34" s="52"/>
      <c r="F34" s="41">
        <f>+E34*C34</f>
        <v>0</v>
      </c>
    </row>
    <row r="35" spans="1:6" x14ac:dyDescent="0.2">
      <c r="A35" s="117"/>
      <c r="B35" s="100"/>
      <c r="C35" s="58"/>
      <c r="D35" s="59"/>
      <c r="E35" s="82"/>
      <c r="F35" s="60"/>
    </row>
    <row r="36" spans="1:6" ht="14.25" x14ac:dyDescent="0.2">
      <c r="A36" s="122"/>
      <c r="B36" s="106"/>
      <c r="C36" s="61"/>
      <c r="D36" s="55"/>
      <c r="E36" s="97"/>
      <c r="F36" s="54"/>
    </row>
    <row r="37" spans="1:6" x14ac:dyDescent="0.2">
      <c r="A37" s="115">
        <f>COUNT($A$7:A36)+1</f>
        <v>7</v>
      </c>
      <c r="B37" s="45" t="s">
        <v>100</v>
      </c>
      <c r="C37" s="57"/>
      <c r="D37" s="26"/>
      <c r="E37" s="73"/>
      <c r="F37" s="42"/>
    </row>
    <row r="38" spans="1:6" ht="69.75" customHeight="1" x14ac:dyDescent="0.2">
      <c r="A38" s="120"/>
      <c r="B38" s="46" t="s">
        <v>194</v>
      </c>
      <c r="C38" s="57"/>
      <c r="D38" s="26"/>
      <c r="E38" s="73"/>
      <c r="F38" s="42"/>
    </row>
    <row r="39" spans="1:6" ht="14.25" x14ac:dyDescent="0.2">
      <c r="A39" s="120"/>
      <c r="B39" s="78"/>
      <c r="C39" s="57">
        <v>167</v>
      </c>
      <c r="D39" s="26" t="s">
        <v>49</v>
      </c>
      <c r="E39" s="52"/>
      <c r="F39" s="44">
        <f>+E39*C39</f>
        <v>0</v>
      </c>
    </row>
    <row r="40" spans="1:6" ht="14.25" x14ac:dyDescent="0.2">
      <c r="A40" s="121"/>
      <c r="B40" s="107"/>
      <c r="C40" s="58"/>
      <c r="D40" s="88"/>
      <c r="E40" s="82"/>
      <c r="F40" s="90"/>
    </row>
    <row r="41" spans="1:6" x14ac:dyDescent="0.2">
      <c r="A41" s="122"/>
      <c r="B41" s="83"/>
      <c r="C41" s="61"/>
      <c r="D41" s="55"/>
      <c r="E41" s="97"/>
      <c r="F41" s="56"/>
    </row>
    <row r="42" spans="1:6" x14ac:dyDescent="0.2">
      <c r="A42" s="115">
        <f>COUNT($A$7:A41)+1</f>
        <v>8</v>
      </c>
      <c r="B42" s="45" t="s">
        <v>26</v>
      </c>
      <c r="C42" s="57"/>
      <c r="D42" s="26"/>
      <c r="E42" s="73"/>
      <c r="F42" s="41"/>
    </row>
    <row r="43" spans="1:6" x14ac:dyDescent="0.2">
      <c r="A43" s="120"/>
      <c r="B43" s="46" t="s">
        <v>25</v>
      </c>
      <c r="C43" s="57"/>
      <c r="D43" s="26"/>
      <c r="E43" s="73"/>
      <c r="F43" s="42"/>
    </row>
    <row r="44" spans="1:6" ht="14.25" x14ac:dyDescent="0.2">
      <c r="A44" s="120"/>
      <c r="B44" s="46"/>
      <c r="C44" s="57">
        <v>134</v>
      </c>
      <c r="D44" s="26" t="s">
        <v>55</v>
      </c>
      <c r="E44" s="52"/>
      <c r="F44" s="41">
        <f>C44*E44</f>
        <v>0</v>
      </c>
    </row>
    <row r="45" spans="1:6" x14ac:dyDescent="0.2">
      <c r="A45" s="121"/>
      <c r="B45" s="77"/>
      <c r="C45" s="58"/>
      <c r="D45" s="59"/>
      <c r="E45" s="82"/>
      <c r="F45" s="60"/>
    </row>
    <row r="46" spans="1:6" x14ac:dyDescent="0.2">
      <c r="A46" s="122"/>
      <c r="B46" s="76"/>
      <c r="C46" s="61"/>
      <c r="D46" s="55"/>
      <c r="E46" s="97"/>
      <c r="F46" s="56"/>
    </row>
    <row r="47" spans="1:6" x14ac:dyDescent="0.2">
      <c r="A47" s="115">
        <f>COUNT($A$7:A46)+1</f>
        <v>9</v>
      </c>
      <c r="B47" s="45" t="s">
        <v>107</v>
      </c>
      <c r="C47" s="57"/>
      <c r="D47" s="26"/>
      <c r="E47" s="73"/>
      <c r="F47" s="42"/>
    </row>
    <row r="48" spans="1:6" ht="51" x14ac:dyDescent="0.2">
      <c r="A48" s="120"/>
      <c r="B48" s="46" t="s">
        <v>142</v>
      </c>
      <c r="C48" s="57"/>
      <c r="D48" s="26"/>
      <c r="E48" s="73"/>
      <c r="F48" s="42"/>
    </row>
    <row r="49" spans="1:6" ht="14.25" x14ac:dyDescent="0.2">
      <c r="A49" s="120"/>
      <c r="B49" s="46" t="s">
        <v>43</v>
      </c>
      <c r="C49" s="57">
        <v>102</v>
      </c>
      <c r="D49" s="26" t="s">
        <v>54</v>
      </c>
      <c r="E49" s="52"/>
      <c r="F49" s="41">
        <f>C49*E49</f>
        <v>0</v>
      </c>
    </row>
    <row r="50" spans="1:6" ht="14.25" x14ac:dyDescent="0.2">
      <c r="A50" s="120"/>
      <c r="B50" s="46" t="s">
        <v>44</v>
      </c>
      <c r="C50" s="57">
        <v>25</v>
      </c>
      <c r="D50" s="26" t="s">
        <v>54</v>
      </c>
      <c r="E50" s="52"/>
      <c r="F50" s="41">
        <f>C50*E50</f>
        <v>0</v>
      </c>
    </row>
    <row r="51" spans="1:6" x14ac:dyDescent="0.2">
      <c r="A51" s="121"/>
      <c r="B51" s="77"/>
      <c r="C51" s="58"/>
      <c r="D51" s="59"/>
      <c r="E51" s="82"/>
      <c r="F51" s="60"/>
    </row>
    <row r="52" spans="1:6" x14ac:dyDescent="0.2">
      <c r="A52" s="122"/>
      <c r="B52" s="76"/>
      <c r="C52" s="61"/>
      <c r="D52" s="55"/>
      <c r="E52" s="97"/>
      <c r="F52" s="56"/>
    </row>
    <row r="53" spans="1:6" x14ac:dyDescent="0.2">
      <c r="A53" s="115">
        <f>COUNT($A$7:A52)+1</f>
        <v>10</v>
      </c>
      <c r="B53" s="45" t="s">
        <v>29</v>
      </c>
      <c r="C53" s="57"/>
      <c r="D53" s="26"/>
      <c r="E53" s="73"/>
      <c r="F53" s="41"/>
    </row>
    <row r="54" spans="1:6" ht="51" x14ac:dyDescent="0.2">
      <c r="A54" s="120"/>
      <c r="B54" s="46" t="s">
        <v>108</v>
      </c>
      <c r="C54" s="57"/>
      <c r="D54" s="26"/>
      <c r="E54" s="73"/>
      <c r="F54" s="41"/>
    </row>
    <row r="55" spans="1:6" ht="14.25" x14ac:dyDescent="0.2">
      <c r="A55" s="120"/>
      <c r="B55" s="46"/>
      <c r="C55" s="57">
        <v>38</v>
      </c>
      <c r="D55" s="26" t="s">
        <v>54</v>
      </c>
      <c r="E55" s="52"/>
      <c r="F55" s="41">
        <f>C55*E55</f>
        <v>0</v>
      </c>
    </row>
    <row r="56" spans="1:6" x14ac:dyDescent="0.2">
      <c r="A56" s="121"/>
      <c r="B56" s="77"/>
      <c r="C56" s="58"/>
      <c r="D56" s="59"/>
      <c r="E56" s="82"/>
      <c r="F56" s="60"/>
    </row>
    <row r="57" spans="1:6" x14ac:dyDescent="0.2">
      <c r="A57" s="122"/>
      <c r="B57" s="76"/>
      <c r="C57" s="61"/>
      <c r="D57" s="55"/>
      <c r="E57" s="97"/>
      <c r="F57" s="56"/>
    </row>
    <row r="58" spans="1:6" x14ac:dyDescent="0.2">
      <c r="A58" s="115">
        <f>COUNT($A$7:A57)+1</f>
        <v>11</v>
      </c>
      <c r="B58" s="154" t="s">
        <v>192</v>
      </c>
      <c r="C58" s="57"/>
      <c r="D58" s="26"/>
      <c r="E58" s="73"/>
      <c r="F58" s="41"/>
    </row>
    <row r="59" spans="1:6" ht="153" x14ac:dyDescent="0.2">
      <c r="A59" s="120"/>
      <c r="B59" s="155" t="s">
        <v>193</v>
      </c>
      <c r="C59" s="57"/>
      <c r="D59" s="26"/>
      <c r="E59" s="73"/>
      <c r="F59" s="41"/>
    </row>
    <row r="60" spans="1:6" ht="14.25" x14ac:dyDescent="0.2">
      <c r="A60" s="120"/>
      <c r="B60" s="46"/>
      <c r="C60" s="57">
        <v>137</v>
      </c>
      <c r="D60" s="26" t="s">
        <v>54</v>
      </c>
      <c r="E60" s="52"/>
      <c r="F60" s="41">
        <f>C60*E60</f>
        <v>0</v>
      </c>
    </row>
    <row r="61" spans="1:6" x14ac:dyDescent="0.2">
      <c r="A61" s="121"/>
      <c r="B61" s="77"/>
      <c r="C61" s="58"/>
      <c r="D61" s="59"/>
      <c r="E61" s="82"/>
      <c r="F61" s="60"/>
    </row>
    <row r="62" spans="1:6" x14ac:dyDescent="0.2">
      <c r="A62" s="122"/>
      <c r="B62" s="76"/>
      <c r="C62" s="61"/>
      <c r="D62" s="55"/>
      <c r="E62" s="97"/>
      <c r="F62" s="56"/>
    </row>
    <row r="63" spans="1:6" x14ac:dyDescent="0.2">
      <c r="A63" s="115">
        <f>COUNT($A$7:A62)+1</f>
        <v>12</v>
      </c>
      <c r="B63" s="45" t="s">
        <v>109</v>
      </c>
      <c r="C63" s="57"/>
      <c r="D63" s="26"/>
      <c r="E63" s="73"/>
      <c r="F63" s="42"/>
    </row>
    <row r="64" spans="1:6" ht="51" x14ac:dyDescent="0.2">
      <c r="A64" s="120"/>
      <c r="B64" s="46" t="s">
        <v>140</v>
      </c>
      <c r="C64" s="57"/>
      <c r="D64" s="26"/>
      <c r="E64" s="73"/>
      <c r="F64" s="42"/>
    </row>
    <row r="65" spans="1:6" ht="14.25" x14ac:dyDescent="0.2">
      <c r="A65" s="120"/>
      <c r="B65" s="46"/>
      <c r="C65" s="57">
        <v>90</v>
      </c>
      <c r="D65" s="26" t="s">
        <v>54</v>
      </c>
      <c r="E65" s="52"/>
      <c r="F65" s="41">
        <f>C65*E65</f>
        <v>0</v>
      </c>
    </row>
    <row r="66" spans="1:6" x14ac:dyDescent="0.2">
      <c r="A66" s="121"/>
      <c r="B66" s="77"/>
      <c r="C66" s="58"/>
      <c r="D66" s="59"/>
      <c r="E66" s="82"/>
      <c r="F66" s="60"/>
    </row>
    <row r="67" spans="1:6" x14ac:dyDescent="0.2">
      <c r="A67" s="122"/>
      <c r="B67" s="83"/>
      <c r="C67" s="61"/>
      <c r="D67" s="109"/>
      <c r="E67" s="175"/>
      <c r="F67" s="84"/>
    </row>
    <row r="68" spans="1:6" x14ac:dyDescent="0.2">
      <c r="A68" s="115">
        <f>COUNT($A$7:A67)+1</f>
        <v>13</v>
      </c>
      <c r="B68" s="45" t="s">
        <v>28</v>
      </c>
      <c r="C68" s="57"/>
      <c r="D68" s="26"/>
      <c r="E68" s="73"/>
      <c r="F68" s="41"/>
    </row>
    <row r="69" spans="1:6" ht="25.5" x14ac:dyDescent="0.2">
      <c r="A69" s="120"/>
      <c r="B69" s="46" t="s">
        <v>27</v>
      </c>
      <c r="C69" s="57"/>
      <c r="D69" s="26"/>
      <c r="E69" s="73"/>
      <c r="F69" s="42"/>
    </row>
    <row r="70" spans="1:6" ht="14.25" x14ac:dyDescent="0.2">
      <c r="A70" s="120"/>
      <c r="B70" s="46"/>
      <c r="C70" s="57">
        <v>159</v>
      </c>
      <c r="D70" s="26" t="s">
        <v>54</v>
      </c>
      <c r="E70" s="52"/>
      <c r="F70" s="41">
        <f>C70*E70</f>
        <v>0</v>
      </c>
    </row>
    <row r="71" spans="1:6" x14ac:dyDescent="0.2">
      <c r="A71" s="121"/>
      <c r="B71" s="77"/>
      <c r="C71" s="58"/>
      <c r="D71" s="59"/>
      <c r="E71" s="82"/>
      <c r="F71" s="60"/>
    </row>
    <row r="72" spans="1:6" x14ac:dyDescent="0.2">
      <c r="A72" s="122"/>
      <c r="B72" s="76"/>
      <c r="C72" s="61"/>
      <c r="D72" s="55"/>
      <c r="E72" s="97"/>
      <c r="F72" s="56"/>
    </row>
    <row r="73" spans="1:6" x14ac:dyDescent="0.2">
      <c r="A73" s="115">
        <f>COUNT($A$7:A72)+1</f>
        <v>14</v>
      </c>
      <c r="B73" s="45" t="s">
        <v>30</v>
      </c>
      <c r="C73" s="57"/>
      <c r="D73" s="26"/>
      <c r="E73" s="73"/>
      <c r="F73" s="41"/>
    </row>
    <row r="74" spans="1:6" ht="27" x14ac:dyDescent="0.2">
      <c r="A74" s="120"/>
      <c r="B74" s="46" t="s">
        <v>42</v>
      </c>
      <c r="C74" s="57"/>
      <c r="D74" s="26"/>
      <c r="E74" s="73"/>
      <c r="F74" s="41"/>
    </row>
    <row r="75" spans="1:6" ht="14.25" x14ac:dyDescent="0.2">
      <c r="A75" s="120"/>
      <c r="B75" s="46"/>
      <c r="C75" s="57">
        <v>334</v>
      </c>
      <c r="D75" s="26" t="s">
        <v>55</v>
      </c>
      <c r="E75" s="52"/>
      <c r="F75" s="41">
        <f>C75*E75</f>
        <v>0</v>
      </c>
    </row>
    <row r="76" spans="1:6" x14ac:dyDescent="0.2">
      <c r="A76" s="121"/>
      <c r="B76" s="77"/>
      <c r="C76" s="58"/>
      <c r="D76" s="59"/>
      <c r="E76" s="82"/>
      <c r="F76" s="60"/>
    </row>
    <row r="77" spans="1:6" x14ac:dyDescent="0.2">
      <c r="A77" s="122"/>
      <c r="B77" s="83"/>
      <c r="C77" s="61"/>
      <c r="D77" s="109"/>
      <c r="E77" s="175"/>
      <c r="F77" s="84"/>
    </row>
    <row r="78" spans="1:6" x14ac:dyDescent="0.2">
      <c r="A78" s="115">
        <f>COUNT($A$7:A77)+1</f>
        <v>15</v>
      </c>
      <c r="B78" s="45" t="s">
        <v>31</v>
      </c>
      <c r="C78" s="57"/>
      <c r="D78" s="26"/>
      <c r="E78" s="73"/>
      <c r="F78" s="41"/>
    </row>
    <row r="79" spans="1:6" ht="38.25" x14ac:dyDescent="0.2">
      <c r="A79" s="120"/>
      <c r="B79" s="46" t="s">
        <v>110</v>
      </c>
      <c r="C79" s="57"/>
      <c r="D79" s="26"/>
      <c r="E79" s="73"/>
      <c r="F79" s="41"/>
    </row>
    <row r="80" spans="1:6" x14ac:dyDescent="0.2">
      <c r="A80" s="120"/>
      <c r="B80" s="46"/>
      <c r="C80" s="57">
        <v>56</v>
      </c>
      <c r="D80" s="26" t="s">
        <v>2</v>
      </c>
      <c r="E80" s="52"/>
      <c r="F80" s="41">
        <f>C80*E80</f>
        <v>0</v>
      </c>
    </row>
    <row r="81" spans="1:6" x14ac:dyDescent="0.2">
      <c r="A81" s="121"/>
      <c r="B81" s="77"/>
      <c r="C81" s="58"/>
      <c r="D81" s="59"/>
      <c r="E81" s="82"/>
      <c r="F81" s="60"/>
    </row>
    <row r="82" spans="1:6" x14ac:dyDescent="0.2">
      <c r="A82" s="122"/>
      <c r="B82" s="76"/>
      <c r="C82" s="61"/>
      <c r="D82" s="55"/>
      <c r="E82" s="97"/>
      <c r="F82" s="56"/>
    </row>
    <row r="83" spans="1:6" x14ac:dyDescent="0.2">
      <c r="A83" s="115">
        <f>COUNT($A$7:A82)+1</f>
        <v>16</v>
      </c>
      <c r="B83" s="45" t="s">
        <v>32</v>
      </c>
      <c r="C83" s="57"/>
      <c r="D83" s="26"/>
      <c r="E83" s="73"/>
      <c r="F83" s="41"/>
    </row>
    <row r="84" spans="1:6" ht="25.5" x14ac:dyDescent="0.2">
      <c r="A84" s="120"/>
      <c r="B84" s="46" t="s">
        <v>48</v>
      </c>
      <c r="C84" s="57"/>
      <c r="D84" s="26"/>
      <c r="E84" s="73"/>
      <c r="F84" s="42"/>
    </row>
    <row r="85" spans="1:6" ht="14.25" x14ac:dyDescent="0.2">
      <c r="A85" s="120"/>
      <c r="B85" s="46"/>
      <c r="C85" s="57">
        <v>167</v>
      </c>
      <c r="D85" s="26" t="s">
        <v>49</v>
      </c>
      <c r="E85" s="52"/>
      <c r="F85" s="41">
        <f>C85*E85</f>
        <v>0</v>
      </c>
    </row>
    <row r="86" spans="1:6" x14ac:dyDescent="0.2">
      <c r="A86" s="121"/>
      <c r="B86" s="77"/>
      <c r="C86" s="58"/>
      <c r="D86" s="59"/>
      <c r="E86" s="82"/>
      <c r="F86" s="60"/>
    </row>
    <row r="87" spans="1:6" x14ac:dyDescent="0.2">
      <c r="A87" s="122"/>
      <c r="B87" s="76"/>
      <c r="C87" s="61"/>
      <c r="D87" s="55"/>
      <c r="E87" s="97"/>
      <c r="F87" s="56"/>
    </row>
    <row r="88" spans="1:6" x14ac:dyDescent="0.2">
      <c r="A88" s="115">
        <f>COUNT($A$7:A87)+1</f>
        <v>17</v>
      </c>
      <c r="B88" s="45" t="s">
        <v>33</v>
      </c>
      <c r="C88" s="57"/>
      <c r="D88" s="26"/>
      <c r="E88" s="73"/>
      <c r="F88" s="42"/>
    </row>
    <row r="89" spans="1:6" ht="25.5" x14ac:dyDescent="0.2">
      <c r="A89" s="120"/>
      <c r="B89" s="46" t="s">
        <v>111</v>
      </c>
      <c r="C89" s="57"/>
      <c r="D89" s="26"/>
      <c r="E89" s="73"/>
      <c r="F89" s="42"/>
    </row>
    <row r="90" spans="1:6" x14ac:dyDescent="0.2">
      <c r="A90" s="120"/>
      <c r="B90" s="46"/>
      <c r="C90" s="57">
        <v>2</v>
      </c>
      <c r="D90" s="26" t="s">
        <v>1</v>
      </c>
      <c r="E90" s="52"/>
      <c r="F90" s="41">
        <f>C90*E90</f>
        <v>0</v>
      </c>
    </row>
    <row r="91" spans="1:6" x14ac:dyDescent="0.2">
      <c r="A91" s="121"/>
      <c r="B91" s="77"/>
      <c r="C91" s="58"/>
      <c r="D91" s="59"/>
      <c r="E91" s="82"/>
      <c r="F91" s="60"/>
    </row>
    <row r="92" spans="1:6" x14ac:dyDescent="0.2">
      <c r="A92" s="122"/>
      <c r="B92" s="76"/>
      <c r="C92" s="61"/>
      <c r="D92" s="55"/>
      <c r="E92" s="97"/>
      <c r="F92" s="56"/>
    </row>
    <row r="93" spans="1:6" x14ac:dyDescent="0.2">
      <c r="A93" s="115">
        <f>COUNT($A$7:A92)+1</f>
        <v>18</v>
      </c>
      <c r="B93" s="45" t="s">
        <v>35</v>
      </c>
      <c r="C93" s="57"/>
      <c r="D93" s="26"/>
      <c r="E93" s="73"/>
      <c r="F93" s="41"/>
    </row>
    <row r="94" spans="1:6" x14ac:dyDescent="0.2">
      <c r="A94" s="120"/>
      <c r="B94" s="46" t="s">
        <v>34</v>
      </c>
      <c r="C94" s="57"/>
      <c r="D94" s="26"/>
      <c r="E94" s="73"/>
      <c r="F94" s="42"/>
    </row>
    <row r="95" spans="1:6" x14ac:dyDescent="0.2">
      <c r="A95" s="120"/>
      <c r="B95" s="46"/>
      <c r="C95" s="57">
        <v>2</v>
      </c>
      <c r="D95" s="26" t="s">
        <v>1</v>
      </c>
      <c r="E95" s="52"/>
      <c r="F95" s="41">
        <f>C95*E95</f>
        <v>0</v>
      </c>
    </row>
    <row r="96" spans="1:6" x14ac:dyDescent="0.2">
      <c r="A96" s="121"/>
      <c r="B96" s="77"/>
      <c r="C96" s="58"/>
      <c r="D96" s="59"/>
      <c r="E96" s="82"/>
      <c r="F96" s="60"/>
    </row>
    <row r="97" spans="1:6" x14ac:dyDescent="0.2">
      <c r="A97" s="122"/>
      <c r="B97" s="76"/>
      <c r="C97" s="61"/>
      <c r="D97" s="55"/>
      <c r="E97" s="97"/>
      <c r="F97" s="56"/>
    </row>
    <row r="98" spans="1:6" x14ac:dyDescent="0.2">
      <c r="A98" s="115">
        <f>COUNT($A$7:A97)+1</f>
        <v>19</v>
      </c>
      <c r="B98" s="45" t="s">
        <v>40</v>
      </c>
      <c r="C98" s="57"/>
      <c r="D98" s="26"/>
      <c r="E98" s="73"/>
      <c r="F98" s="42"/>
    </row>
    <row r="99" spans="1:6" x14ac:dyDescent="0.2">
      <c r="A99" s="120"/>
      <c r="B99" s="46" t="s">
        <v>41</v>
      </c>
      <c r="C99" s="57"/>
      <c r="D99" s="26"/>
      <c r="E99" s="73"/>
      <c r="F99" s="42"/>
    </row>
    <row r="100" spans="1:6" ht="14.25" x14ac:dyDescent="0.2">
      <c r="A100" s="120"/>
      <c r="B100" s="46"/>
      <c r="C100" s="57">
        <v>167</v>
      </c>
      <c r="D100" s="26" t="s">
        <v>49</v>
      </c>
      <c r="E100" s="52"/>
      <c r="F100" s="41">
        <f>C100*E100</f>
        <v>0</v>
      </c>
    </row>
    <row r="101" spans="1:6" x14ac:dyDescent="0.2">
      <c r="A101" s="121"/>
      <c r="B101" s="77"/>
      <c r="C101" s="58"/>
      <c r="D101" s="59"/>
      <c r="E101" s="82"/>
      <c r="F101" s="60"/>
    </row>
    <row r="102" spans="1:6" x14ac:dyDescent="0.2">
      <c r="A102" s="122"/>
      <c r="B102" s="83"/>
      <c r="C102" s="37"/>
      <c r="D102" s="38"/>
      <c r="E102" s="174"/>
      <c r="F102" s="37"/>
    </row>
    <row r="103" spans="1:6" x14ac:dyDescent="0.2">
      <c r="A103" s="115">
        <f>COUNT($A$7:A102)+1</f>
        <v>20</v>
      </c>
      <c r="B103" s="45" t="s">
        <v>36</v>
      </c>
      <c r="C103" s="42"/>
      <c r="D103" s="26"/>
      <c r="E103" s="180"/>
      <c r="F103" s="42"/>
    </row>
    <row r="104" spans="1:6" ht="76.5" x14ac:dyDescent="0.2">
      <c r="A104" s="118"/>
      <c r="B104" s="46" t="s">
        <v>119</v>
      </c>
      <c r="C104" s="42"/>
      <c r="D104" s="26"/>
      <c r="E104" s="73"/>
      <c r="F104" s="42"/>
    </row>
    <row r="105" spans="1:6" x14ac:dyDescent="0.2">
      <c r="A105" s="115"/>
      <c r="B105" s="110"/>
      <c r="C105" s="70"/>
      <c r="D105" s="71">
        <v>0.05</v>
      </c>
      <c r="E105" s="181"/>
      <c r="F105" s="41">
        <f>SUM(F7:F104)*D105</f>
        <v>0</v>
      </c>
    </row>
    <row r="106" spans="1:6" x14ac:dyDescent="0.2">
      <c r="A106" s="117"/>
      <c r="B106" s="111"/>
      <c r="C106" s="112"/>
      <c r="D106" s="113"/>
      <c r="E106" s="182"/>
      <c r="F106" s="60"/>
    </row>
    <row r="107" spans="1:6" x14ac:dyDescent="0.2">
      <c r="A107" s="119"/>
      <c r="B107" s="76"/>
      <c r="C107" s="54"/>
      <c r="D107" s="55"/>
      <c r="E107" s="183"/>
      <c r="F107" s="56"/>
    </row>
    <row r="108" spans="1:6" x14ac:dyDescent="0.2">
      <c r="A108" s="115">
        <f>COUNT($A$7:A107)+1</f>
        <v>21</v>
      </c>
      <c r="B108" s="45" t="s">
        <v>38</v>
      </c>
      <c r="C108" s="42"/>
      <c r="D108" s="26"/>
      <c r="E108" s="180"/>
      <c r="F108" s="41"/>
    </row>
    <row r="109" spans="1:6" ht="38.25" x14ac:dyDescent="0.2">
      <c r="A109" s="118"/>
      <c r="B109" s="46" t="s">
        <v>37</v>
      </c>
      <c r="C109" s="42"/>
      <c r="D109" s="26"/>
      <c r="E109" s="181"/>
      <c r="F109" s="41"/>
    </row>
    <row r="110" spans="1:6" x14ac:dyDescent="0.2">
      <c r="A110" s="118"/>
      <c r="B110" s="46"/>
      <c r="C110" s="70"/>
      <c r="D110" s="71">
        <v>0.05</v>
      </c>
      <c r="E110" s="181"/>
      <c r="F110" s="41">
        <f>SUM(F7:F103)*D110</f>
        <v>0</v>
      </c>
    </row>
    <row r="111" spans="1:6" x14ac:dyDescent="0.2">
      <c r="A111" s="123"/>
      <c r="B111" s="77"/>
      <c r="C111" s="72"/>
      <c r="D111" s="59"/>
      <c r="E111" s="182"/>
      <c r="F111" s="72"/>
    </row>
    <row r="112" spans="1:6" x14ac:dyDescent="0.2">
      <c r="A112" s="118"/>
      <c r="B112" s="46"/>
      <c r="C112" s="42"/>
      <c r="D112" s="26"/>
      <c r="E112" s="181"/>
      <c r="F112" s="42"/>
    </row>
    <row r="113" spans="1:6" x14ac:dyDescent="0.2">
      <c r="A113" s="115">
        <f>COUNT($A$7:A111)+1</f>
        <v>22</v>
      </c>
      <c r="B113" s="45" t="s">
        <v>120</v>
      </c>
      <c r="C113" s="42"/>
      <c r="D113" s="26"/>
      <c r="E113" s="181"/>
      <c r="F113" s="42"/>
    </row>
    <row r="114" spans="1:6" ht="38.25" x14ac:dyDescent="0.2">
      <c r="A114" s="118"/>
      <c r="B114" s="46" t="s">
        <v>39</v>
      </c>
      <c r="C114" s="70"/>
      <c r="D114" s="71">
        <v>0.1</v>
      </c>
      <c r="E114" s="181"/>
      <c r="F114" s="41">
        <f>SUM(F7:F103)*D114</f>
        <v>0</v>
      </c>
    </row>
    <row r="115" spans="1:6" x14ac:dyDescent="0.2">
      <c r="A115" s="123"/>
      <c r="B115" s="79"/>
      <c r="C115" s="42"/>
      <c r="D115" s="26"/>
      <c r="E115" s="180"/>
      <c r="F115" s="42"/>
    </row>
    <row r="116" spans="1:6" x14ac:dyDescent="0.2">
      <c r="A116" s="47"/>
      <c r="B116" s="80" t="s">
        <v>3</v>
      </c>
      <c r="C116" s="48"/>
      <c r="D116" s="49"/>
      <c r="E116" s="176" t="s">
        <v>53</v>
      </c>
      <c r="F116" s="50">
        <f>SUM(F9:F115)</f>
        <v>0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N 40000, N40078 / 22107&amp;Ršt. inv. : 30II-902-000 </oddHeader>
    <oddFooter>&amp;C&amp;"Arial,Navadno"&amp;P</oddFooter>
  </headerFooter>
  <rowBreaks count="3" manualBreakCount="3">
    <brk id="30" max="5" man="1"/>
    <brk id="56" max="5" man="1"/>
    <brk id="86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16"/>
  <sheetViews>
    <sheetView topLeftCell="A2" zoomScaleNormal="100" zoomScaleSheetLayoutView="70" workbookViewId="0">
      <selection activeCell="E10" sqref="E10"/>
    </sheetView>
  </sheetViews>
  <sheetFormatPr defaultColWidth="9.140625" defaultRowHeight="12.75" x14ac:dyDescent="0.2"/>
  <cols>
    <col min="1" max="1" width="5.7109375" style="32" customWidth="1"/>
    <col min="2" max="2" width="50.7109375" style="81" customWidth="1"/>
    <col min="3" max="3" width="7.7109375" style="34" customWidth="1"/>
    <col min="4" max="4" width="4.7109375" style="35" customWidth="1"/>
    <col min="5" max="5" width="11.7109375" style="164" customWidth="1"/>
    <col min="6" max="6" width="12.7109375" style="34" customWidth="1"/>
    <col min="7" max="16384" width="9.140625" style="35"/>
  </cols>
  <sheetData>
    <row r="1" spans="1:6" x14ac:dyDescent="0.2">
      <c r="A1" s="31" t="s">
        <v>61</v>
      </c>
      <c r="B1" s="74" t="s">
        <v>9</v>
      </c>
      <c r="C1" s="32"/>
      <c r="D1" s="33"/>
    </row>
    <row r="2" spans="1:6" x14ac:dyDescent="0.2">
      <c r="A2" s="31" t="s">
        <v>62</v>
      </c>
      <c r="B2" s="74" t="s">
        <v>10</v>
      </c>
      <c r="C2" s="32"/>
      <c r="D2" s="33"/>
    </row>
    <row r="3" spans="1:6" x14ac:dyDescent="0.2">
      <c r="A3" s="31" t="s">
        <v>195</v>
      </c>
      <c r="B3" s="74" t="s">
        <v>209</v>
      </c>
      <c r="C3" s="32"/>
      <c r="D3" s="33"/>
    </row>
    <row r="4" spans="1:6" x14ac:dyDescent="0.2">
      <c r="A4" s="31"/>
      <c r="B4" s="74" t="s">
        <v>196</v>
      </c>
      <c r="C4" s="32"/>
      <c r="D4" s="33"/>
    </row>
    <row r="5" spans="1:6" ht="76.5" x14ac:dyDescent="0.2">
      <c r="A5" s="130" t="s">
        <v>0</v>
      </c>
      <c r="B5" s="131" t="s">
        <v>45</v>
      </c>
      <c r="C5" s="132" t="s">
        <v>11</v>
      </c>
      <c r="D5" s="132" t="s">
        <v>12</v>
      </c>
      <c r="E5" s="166" t="s">
        <v>50</v>
      </c>
      <c r="F5" s="133" t="s">
        <v>51</v>
      </c>
    </row>
    <row r="6" spans="1:6" x14ac:dyDescent="0.2">
      <c r="A6" s="114">
        <v>1</v>
      </c>
      <c r="B6" s="75"/>
      <c r="C6" s="37"/>
      <c r="D6" s="38"/>
      <c r="E6" s="174"/>
      <c r="F6" s="37"/>
    </row>
    <row r="7" spans="1:6" x14ac:dyDescent="0.2">
      <c r="A7" s="115">
        <f>COUNT(A6+1)</f>
        <v>1</v>
      </c>
      <c r="B7" s="156" t="s">
        <v>14</v>
      </c>
      <c r="C7" s="39"/>
      <c r="D7" s="22"/>
      <c r="E7" s="178"/>
      <c r="F7" s="2"/>
    </row>
    <row r="8" spans="1:6" ht="38.25" x14ac:dyDescent="0.2">
      <c r="A8" s="115"/>
      <c r="B8" s="3" t="s">
        <v>64</v>
      </c>
      <c r="C8" s="39"/>
      <c r="D8" s="22"/>
      <c r="E8" s="178"/>
      <c r="F8" s="2"/>
    </row>
    <row r="9" spans="1:6" ht="14.25" x14ac:dyDescent="0.2">
      <c r="A9" s="115"/>
      <c r="B9" s="3"/>
      <c r="C9" s="40">
        <v>120</v>
      </c>
      <c r="D9" s="22" t="s">
        <v>49</v>
      </c>
      <c r="E9" s="52"/>
      <c r="F9" s="2">
        <f>C9*E9</f>
        <v>0</v>
      </c>
    </row>
    <row r="10" spans="1:6" x14ac:dyDescent="0.2">
      <c r="A10" s="115"/>
      <c r="B10" s="3"/>
      <c r="C10" s="40"/>
      <c r="D10" s="22"/>
      <c r="E10" s="73"/>
      <c r="F10" s="2"/>
    </row>
    <row r="11" spans="1:6" x14ac:dyDescent="0.2">
      <c r="A11" s="116"/>
      <c r="B11" s="76"/>
      <c r="C11" s="61"/>
      <c r="D11" s="55"/>
      <c r="E11" s="97"/>
      <c r="F11" s="54"/>
    </row>
    <row r="12" spans="1:6" x14ac:dyDescent="0.2">
      <c r="A12" s="115">
        <f>COUNT($A$7:A11)+1</f>
        <v>2</v>
      </c>
      <c r="B12" s="95" t="s">
        <v>83</v>
      </c>
      <c r="C12" s="57"/>
      <c r="D12" s="64"/>
      <c r="E12" s="179"/>
      <c r="F12" s="66"/>
    </row>
    <row r="13" spans="1:6" ht="51" x14ac:dyDescent="0.2">
      <c r="A13" s="115"/>
      <c r="B13" s="46" t="s">
        <v>84</v>
      </c>
      <c r="C13" s="57"/>
      <c r="D13" s="64"/>
      <c r="E13" s="179"/>
      <c r="F13" s="65"/>
    </row>
    <row r="14" spans="1:6" ht="14.25" x14ac:dyDescent="0.2">
      <c r="A14" s="115"/>
      <c r="B14" s="46"/>
      <c r="C14" s="57">
        <v>15</v>
      </c>
      <c r="D14" s="26" t="s">
        <v>49</v>
      </c>
      <c r="E14" s="52"/>
      <c r="F14" s="41">
        <f>+E14*C14</f>
        <v>0</v>
      </c>
    </row>
    <row r="15" spans="1:6" x14ac:dyDescent="0.2">
      <c r="A15" s="117"/>
      <c r="B15" s="77"/>
      <c r="C15" s="58"/>
      <c r="D15" s="59"/>
      <c r="E15" s="82"/>
      <c r="F15" s="60"/>
    </row>
    <row r="16" spans="1:6" x14ac:dyDescent="0.2">
      <c r="A16" s="116"/>
      <c r="B16" s="76"/>
      <c r="C16" s="61"/>
      <c r="D16" s="55"/>
      <c r="E16" s="97"/>
      <c r="F16" s="54"/>
    </row>
    <row r="17" spans="1:6" x14ac:dyDescent="0.2">
      <c r="A17" s="115">
        <f>COUNT($A$7:A16)+1</f>
        <v>3</v>
      </c>
      <c r="B17" s="96" t="s">
        <v>85</v>
      </c>
      <c r="C17" s="57"/>
      <c r="D17" s="26"/>
      <c r="E17" s="73"/>
      <c r="F17" s="42"/>
    </row>
    <row r="18" spans="1:6" ht="63.75" x14ac:dyDescent="0.2">
      <c r="A18" s="115"/>
      <c r="B18" s="46" t="s">
        <v>86</v>
      </c>
      <c r="C18" s="57"/>
      <c r="D18" s="26"/>
      <c r="E18" s="73"/>
      <c r="F18" s="42"/>
    </row>
    <row r="19" spans="1:6" ht="14.25" x14ac:dyDescent="0.2">
      <c r="A19" s="115"/>
      <c r="B19" s="46"/>
      <c r="C19" s="57">
        <v>3</v>
      </c>
      <c r="D19" s="26" t="s">
        <v>49</v>
      </c>
      <c r="E19" s="52"/>
      <c r="F19" s="41">
        <f>+E19*C19</f>
        <v>0</v>
      </c>
    </row>
    <row r="20" spans="1:6" x14ac:dyDescent="0.2">
      <c r="A20" s="117"/>
      <c r="B20" s="77"/>
      <c r="C20" s="58"/>
      <c r="D20" s="59"/>
      <c r="E20" s="82"/>
      <c r="F20" s="60"/>
    </row>
    <row r="21" spans="1:6" x14ac:dyDescent="0.2">
      <c r="A21" s="116"/>
      <c r="B21" s="76"/>
      <c r="C21" s="61"/>
      <c r="D21" s="55"/>
      <c r="E21" s="97"/>
      <c r="F21" s="56"/>
    </row>
    <row r="22" spans="1:6" x14ac:dyDescent="0.2">
      <c r="A22" s="115">
        <f>COUNT($A$7:A19)+1</f>
        <v>4</v>
      </c>
      <c r="B22" s="67" t="s">
        <v>87</v>
      </c>
      <c r="C22" s="57"/>
      <c r="D22" s="26"/>
      <c r="E22" s="73"/>
      <c r="F22" s="42"/>
    </row>
    <row r="23" spans="1:6" ht="38.25" x14ac:dyDescent="0.2">
      <c r="A23" s="115"/>
      <c r="B23" s="46" t="s">
        <v>88</v>
      </c>
      <c r="C23" s="57"/>
      <c r="D23" s="26"/>
      <c r="E23" s="73"/>
      <c r="F23" s="42"/>
    </row>
    <row r="24" spans="1:6" ht="14.25" x14ac:dyDescent="0.2">
      <c r="A24" s="115"/>
      <c r="B24" s="46"/>
      <c r="C24" s="57">
        <v>3</v>
      </c>
      <c r="D24" s="26" t="s">
        <v>49</v>
      </c>
      <c r="E24" s="52"/>
      <c r="F24" s="41">
        <f>+E24*C24</f>
        <v>0</v>
      </c>
    </row>
    <row r="25" spans="1:6" x14ac:dyDescent="0.2">
      <c r="A25" s="117"/>
      <c r="B25" s="77"/>
      <c r="C25" s="58"/>
      <c r="D25" s="59"/>
      <c r="E25" s="82"/>
      <c r="F25" s="60"/>
    </row>
    <row r="26" spans="1:6" x14ac:dyDescent="0.2">
      <c r="A26" s="116"/>
      <c r="B26" s="76"/>
      <c r="C26" s="61"/>
      <c r="D26" s="55"/>
      <c r="E26" s="97"/>
      <c r="F26" s="54"/>
    </row>
    <row r="27" spans="1:6" x14ac:dyDescent="0.2">
      <c r="A27" s="115">
        <f>COUNT($A$7:A26)+1</f>
        <v>5</v>
      </c>
      <c r="B27" s="98" t="s">
        <v>89</v>
      </c>
      <c r="C27" s="57"/>
      <c r="D27" s="26"/>
      <c r="E27" s="73"/>
      <c r="F27" s="42"/>
    </row>
    <row r="28" spans="1:6" ht="63.75" x14ac:dyDescent="0.2">
      <c r="A28" s="115"/>
      <c r="B28" s="46" t="s">
        <v>90</v>
      </c>
      <c r="C28" s="57"/>
      <c r="D28" s="26"/>
      <c r="E28" s="73"/>
      <c r="F28" s="42"/>
    </row>
    <row r="29" spans="1:6" ht="14.25" x14ac:dyDescent="0.2">
      <c r="A29" s="115"/>
      <c r="B29" s="99"/>
      <c r="C29" s="57">
        <v>8</v>
      </c>
      <c r="D29" s="26" t="s">
        <v>49</v>
      </c>
      <c r="E29" s="52"/>
      <c r="F29" s="41">
        <f>+E29*C29</f>
        <v>0</v>
      </c>
    </row>
    <row r="30" spans="1:6" x14ac:dyDescent="0.2">
      <c r="A30" s="117"/>
      <c r="B30" s="100"/>
      <c r="C30" s="58"/>
      <c r="D30" s="59"/>
      <c r="E30" s="82"/>
      <c r="F30" s="60"/>
    </row>
    <row r="31" spans="1:6" x14ac:dyDescent="0.2">
      <c r="A31" s="116"/>
      <c r="B31" s="101"/>
      <c r="C31" s="61"/>
      <c r="D31" s="55"/>
      <c r="E31" s="97"/>
      <c r="F31" s="56"/>
    </row>
    <row r="32" spans="1:6" x14ac:dyDescent="0.2">
      <c r="A32" s="115">
        <f>COUNT($A$7:A31)+1</f>
        <v>6</v>
      </c>
      <c r="B32" s="102" t="s">
        <v>91</v>
      </c>
      <c r="C32" s="57"/>
      <c r="D32" s="26"/>
      <c r="E32" s="73"/>
      <c r="F32" s="41"/>
    </row>
    <row r="33" spans="1:6" ht="63.75" x14ac:dyDescent="0.2">
      <c r="A33" s="115"/>
      <c r="B33" s="46" t="s">
        <v>92</v>
      </c>
      <c r="C33" s="57"/>
      <c r="D33" s="26"/>
      <c r="E33" s="73"/>
      <c r="F33" s="41"/>
    </row>
    <row r="34" spans="1:6" ht="14.25" x14ac:dyDescent="0.2">
      <c r="A34" s="115"/>
      <c r="B34" s="99"/>
      <c r="C34" s="57">
        <v>2</v>
      </c>
      <c r="D34" s="26" t="s">
        <v>49</v>
      </c>
      <c r="E34" s="52"/>
      <c r="F34" s="41">
        <f>+E34*C34</f>
        <v>0</v>
      </c>
    </row>
    <row r="35" spans="1:6" x14ac:dyDescent="0.2">
      <c r="A35" s="117"/>
      <c r="B35" s="100"/>
      <c r="C35" s="58"/>
      <c r="D35" s="59"/>
      <c r="E35" s="82"/>
      <c r="F35" s="60"/>
    </row>
    <row r="36" spans="1:6" ht="14.25" x14ac:dyDescent="0.2">
      <c r="A36" s="122"/>
      <c r="B36" s="106"/>
      <c r="C36" s="61"/>
      <c r="D36" s="55"/>
      <c r="E36" s="97"/>
      <c r="F36" s="54"/>
    </row>
    <row r="37" spans="1:6" x14ac:dyDescent="0.2">
      <c r="A37" s="115">
        <f>COUNT($A$7:A36)+1</f>
        <v>7</v>
      </c>
      <c r="B37" s="45" t="s">
        <v>100</v>
      </c>
      <c r="C37" s="57"/>
      <c r="D37" s="26"/>
      <c r="E37" s="73"/>
      <c r="F37" s="42"/>
    </row>
    <row r="38" spans="1:6" ht="69.75" customHeight="1" x14ac:dyDescent="0.2">
      <c r="A38" s="120"/>
      <c r="B38" s="46" t="s">
        <v>194</v>
      </c>
      <c r="C38" s="57"/>
      <c r="D38" s="26"/>
      <c r="E38" s="73"/>
      <c r="F38" s="42"/>
    </row>
    <row r="39" spans="1:6" ht="14.25" x14ac:dyDescent="0.2">
      <c r="A39" s="120"/>
      <c r="B39" s="78"/>
      <c r="C39" s="57">
        <v>120</v>
      </c>
      <c r="D39" s="26" t="s">
        <v>49</v>
      </c>
      <c r="E39" s="52"/>
      <c r="F39" s="44">
        <f>+E39*C39</f>
        <v>0</v>
      </c>
    </row>
    <row r="40" spans="1:6" ht="14.25" x14ac:dyDescent="0.2">
      <c r="A40" s="121"/>
      <c r="B40" s="107"/>
      <c r="C40" s="58"/>
      <c r="D40" s="88"/>
      <c r="E40" s="82"/>
      <c r="F40" s="90"/>
    </row>
    <row r="41" spans="1:6" x14ac:dyDescent="0.2">
      <c r="A41" s="122"/>
      <c r="B41" s="83"/>
      <c r="C41" s="61"/>
      <c r="D41" s="55"/>
      <c r="E41" s="97"/>
      <c r="F41" s="56"/>
    </row>
    <row r="42" spans="1:6" x14ac:dyDescent="0.2">
      <c r="A42" s="115">
        <f>COUNT($A$7:A41)+1</f>
        <v>8</v>
      </c>
      <c r="B42" s="45" t="s">
        <v>26</v>
      </c>
      <c r="C42" s="57"/>
      <c r="D42" s="26"/>
      <c r="E42" s="73"/>
      <c r="F42" s="41"/>
    </row>
    <row r="43" spans="1:6" x14ac:dyDescent="0.2">
      <c r="A43" s="120"/>
      <c r="B43" s="46" t="s">
        <v>25</v>
      </c>
      <c r="C43" s="57"/>
      <c r="D43" s="26"/>
      <c r="E43" s="73"/>
      <c r="F43" s="42"/>
    </row>
    <row r="44" spans="1:6" ht="14.25" x14ac:dyDescent="0.2">
      <c r="A44" s="120"/>
      <c r="B44" s="46"/>
      <c r="C44" s="57">
        <v>96</v>
      </c>
      <c r="D44" s="26" t="s">
        <v>55</v>
      </c>
      <c r="E44" s="52"/>
      <c r="F44" s="41">
        <f>C44*E44</f>
        <v>0</v>
      </c>
    </row>
    <row r="45" spans="1:6" x14ac:dyDescent="0.2">
      <c r="A45" s="121"/>
      <c r="B45" s="77"/>
      <c r="C45" s="58"/>
      <c r="D45" s="59"/>
      <c r="E45" s="82"/>
      <c r="F45" s="60"/>
    </row>
    <row r="46" spans="1:6" x14ac:dyDescent="0.2">
      <c r="A46" s="122"/>
      <c r="B46" s="76"/>
      <c r="C46" s="61"/>
      <c r="D46" s="55"/>
      <c r="E46" s="97"/>
      <c r="F46" s="56"/>
    </row>
    <row r="47" spans="1:6" x14ac:dyDescent="0.2">
      <c r="A47" s="115">
        <f>COUNT($A$7:A46)+1</f>
        <v>9</v>
      </c>
      <c r="B47" s="45" t="s">
        <v>107</v>
      </c>
      <c r="C47" s="57"/>
      <c r="D47" s="26"/>
      <c r="E47" s="73"/>
      <c r="F47" s="42"/>
    </row>
    <row r="48" spans="1:6" ht="51" x14ac:dyDescent="0.2">
      <c r="A48" s="120"/>
      <c r="B48" s="46" t="s">
        <v>142</v>
      </c>
      <c r="C48" s="57"/>
      <c r="D48" s="26"/>
      <c r="E48" s="73"/>
      <c r="F48" s="42"/>
    </row>
    <row r="49" spans="1:6" ht="14.25" x14ac:dyDescent="0.2">
      <c r="A49" s="120"/>
      <c r="B49" s="46" t="s">
        <v>43</v>
      </c>
      <c r="C49" s="57">
        <v>73</v>
      </c>
      <c r="D49" s="26" t="s">
        <v>54</v>
      </c>
      <c r="E49" s="52"/>
      <c r="F49" s="41">
        <f>C49*E49</f>
        <v>0</v>
      </c>
    </row>
    <row r="50" spans="1:6" ht="14.25" x14ac:dyDescent="0.2">
      <c r="A50" s="120"/>
      <c r="B50" s="46" t="s">
        <v>44</v>
      </c>
      <c r="C50" s="57">
        <v>18</v>
      </c>
      <c r="D50" s="26" t="s">
        <v>54</v>
      </c>
      <c r="E50" s="52"/>
      <c r="F50" s="41">
        <f>C50*E50</f>
        <v>0</v>
      </c>
    </row>
    <row r="51" spans="1:6" x14ac:dyDescent="0.2">
      <c r="A51" s="121"/>
      <c r="B51" s="77"/>
      <c r="C51" s="58"/>
      <c r="D51" s="59"/>
      <c r="E51" s="82"/>
      <c r="F51" s="60"/>
    </row>
    <row r="52" spans="1:6" x14ac:dyDescent="0.2">
      <c r="A52" s="122"/>
      <c r="B52" s="76"/>
      <c r="C52" s="61"/>
      <c r="D52" s="55"/>
      <c r="E52" s="97"/>
      <c r="F52" s="56"/>
    </row>
    <row r="53" spans="1:6" x14ac:dyDescent="0.2">
      <c r="A53" s="115">
        <f>COUNT($A$7:A52)+1</f>
        <v>10</v>
      </c>
      <c r="B53" s="45" t="s">
        <v>29</v>
      </c>
      <c r="C53" s="57"/>
      <c r="D53" s="26"/>
      <c r="E53" s="73"/>
      <c r="F53" s="41"/>
    </row>
    <row r="54" spans="1:6" ht="51" x14ac:dyDescent="0.2">
      <c r="A54" s="120"/>
      <c r="B54" s="46" t="s">
        <v>108</v>
      </c>
      <c r="C54" s="57"/>
      <c r="D54" s="26"/>
      <c r="E54" s="73"/>
      <c r="F54" s="41"/>
    </row>
    <row r="55" spans="1:6" ht="14.25" x14ac:dyDescent="0.2">
      <c r="A55" s="120"/>
      <c r="B55" s="46"/>
      <c r="C55" s="57">
        <v>27</v>
      </c>
      <c r="D55" s="26" t="s">
        <v>54</v>
      </c>
      <c r="E55" s="52"/>
      <c r="F55" s="41">
        <f>C55*E55</f>
        <v>0</v>
      </c>
    </row>
    <row r="56" spans="1:6" x14ac:dyDescent="0.2">
      <c r="A56" s="121"/>
      <c r="B56" s="77"/>
      <c r="C56" s="58"/>
      <c r="D56" s="59"/>
      <c r="E56" s="82"/>
      <c r="F56" s="60"/>
    </row>
    <row r="57" spans="1:6" x14ac:dyDescent="0.2">
      <c r="A57" s="122"/>
      <c r="B57" s="76"/>
      <c r="C57" s="61"/>
      <c r="D57" s="55"/>
      <c r="E57" s="97"/>
      <c r="F57" s="56"/>
    </row>
    <row r="58" spans="1:6" x14ac:dyDescent="0.2">
      <c r="A58" s="115">
        <f>COUNT($A$7:A57)+1</f>
        <v>11</v>
      </c>
      <c r="B58" s="154" t="s">
        <v>192</v>
      </c>
      <c r="C58" s="57"/>
      <c r="D58" s="26"/>
      <c r="E58" s="73"/>
      <c r="F58" s="41"/>
    </row>
    <row r="59" spans="1:6" ht="153" x14ac:dyDescent="0.2">
      <c r="A59" s="120"/>
      <c r="B59" s="155" t="s">
        <v>193</v>
      </c>
      <c r="C59" s="57"/>
      <c r="D59" s="26"/>
      <c r="E59" s="73"/>
      <c r="F59" s="41"/>
    </row>
    <row r="60" spans="1:6" ht="14.25" x14ac:dyDescent="0.2">
      <c r="A60" s="120"/>
      <c r="B60" s="46"/>
      <c r="C60" s="57">
        <v>99</v>
      </c>
      <c r="D60" s="26" t="s">
        <v>54</v>
      </c>
      <c r="E60" s="52"/>
      <c r="F60" s="41">
        <f>C60*E60</f>
        <v>0</v>
      </c>
    </row>
    <row r="61" spans="1:6" x14ac:dyDescent="0.2">
      <c r="A61" s="121"/>
      <c r="B61" s="77"/>
      <c r="C61" s="58"/>
      <c r="D61" s="59"/>
      <c r="E61" s="82"/>
      <c r="F61" s="60"/>
    </row>
    <row r="62" spans="1:6" x14ac:dyDescent="0.2">
      <c r="A62" s="122"/>
      <c r="B62" s="76"/>
      <c r="C62" s="61"/>
      <c r="D62" s="55"/>
      <c r="E62" s="97"/>
      <c r="F62" s="56"/>
    </row>
    <row r="63" spans="1:6" x14ac:dyDescent="0.2">
      <c r="A63" s="115">
        <f>COUNT($A$7:A62)+1</f>
        <v>12</v>
      </c>
      <c r="B63" s="45" t="s">
        <v>109</v>
      </c>
      <c r="C63" s="57"/>
      <c r="D63" s="26"/>
      <c r="E63" s="73"/>
      <c r="F63" s="42"/>
    </row>
    <row r="64" spans="1:6" ht="51" x14ac:dyDescent="0.2">
      <c r="A64" s="120"/>
      <c r="B64" s="46" t="s">
        <v>140</v>
      </c>
      <c r="C64" s="57"/>
      <c r="D64" s="26"/>
      <c r="E64" s="73"/>
      <c r="F64" s="42"/>
    </row>
    <row r="65" spans="1:6" ht="14.25" x14ac:dyDescent="0.2">
      <c r="A65" s="120"/>
      <c r="B65" s="46"/>
      <c r="C65" s="57">
        <v>64</v>
      </c>
      <c r="D65" s="26" t="s">
        <v>54</v>
      </c>
      <c r="E65" s="52"/>
      <c r="F65" s="41">
        <f>C65*E65</f>
        <v>0</v>
      </c>
    </row>
    <row r="66" spans="1:6" x14ac:dyDescent="0.2">
      <c r="A66" s="121"/>
      <c r="B66" s="77"/>
      <c r="C66" s="58"/>
      <c r="D66" s="59"/>
      <c r="E66" s="82"/>
      <c r="F66" s="60"/>
    </row>
    <row r="67" spans="1:6" x14ac:dyDescent="0.2">
      <c r="A67" s="122"/>
      <c r="B67" s="83"/>
      <c r="C67" s="61"/>
      <c r="D67" s="109"/>
      <c r="E67" s="175"/>
      <c r="F67" s="84"/>
    </row>
    <row r="68" spans="1:6" x14ac:dyDescent="0.2">
      <c r="A68" s="115">
        <f>COUNT($A$7:A67)+1</f>
        <v>13</v>
      </c>
      <c r="B68" s="45" t="s">
        <v>28</v>
      </c>
      <c r="C68" s="57"/>
      <c r="D68" s="26"/>
      <c r="E68" s="73"/>
      <c r="F68" s="41"/>
    </row>
    <row r="69" spans="1:6" ht="25.5" x14ac:dyDescent="0.2">
      <c r="A69" s="120"/>
      <c r="B69" s="46" t="s">
        <v>27</v>
      </c>
      <c r="C69" s="57"/>
      <c r="D69" s="26"/>
      <c r="E69" s="73"/>
      <c r="F69" s="42"/>
    </row>
    <row r="70" spans="1:6" ht="14.25" x14ac:dyDescent="0.2">
      <c r="A70" s="120"/>
      <c r="B70" s="46"/>
      <c r="C70" s="57">
        <v>114</v>
      </c>
      <c r="D70" s="26" t="s">
        <v>54</v>
      </c>
      <c r="E70" s="52"/>
      <c r="F70" s="41">
        <f>C70*E70</f>
        <v>0</v>
      </c>
    </row>
    <row r="71" spans="1:6" x14ac:dyDescent="0.2">
      <c r="A71" s="121"/>
      <c r="B71" s="77"/>
      <c r="C71" s="58"/>
      <c r="D71" s="59"/>
      <c r="E71" s="82"/>
      <c r="F71" s="60"/>
    </row>
    <row r="72" spans="1:6" x14ac:dyDescent="0.2">
      <c r="A72" s="122"/>
      <c r="B72" s="76"/>
      <c r="C72" s="61"/>
      <c r="D72" s="55"/>
      <c r="E72" s="97"/>
      <c r="F72" s="56"/>
    </row>
    <row r="73" spans="1:6" x14ac:dyDescent="0.2">
      <c r="A73" s="115">
        <f>COUNT($A$7:A72)+1</f>
        <v>14</v>
      </c>
      <c r="B73" s="45" t="s">
        <v>30</v>
      </c>
      <c r="C73" s="57"/>
      <c r="D73" s="26"/>
      <c r="E73" s="73"/>
      <c r="F73" s="41"/>
    </row>
    <row r="74" spans="1:6" ht="27" x14ac:dyDescent="0.2">
      <c r="A74" s="120"/>
      <c r="B74" s="46" t="s">
        <v>42</v>
      </c>
      <c r="C74" s="57"/>
      <c r="D74" s="26"/>
      <c r="E74" s="73"/>
      <c r="F74" s="41"/>
    </row>
    <row r="75" spans="1:6" ht="14.25" x14ac:dyDescent="0.2">
      <c r="A75" s="120"/>
      <c r="B75" s="46"/>
      <c r="C75" s="57">
        <v>240</v>
      </c>
      <c r="D75" s="26" t="s">
        <v>55</v>
      </c>
      <c r="E75" s="52"/>
      <c r="F75" s="41">
        <f>C75*E75</f>
        <v>0</v>
      </c>
    </row>
    <row r="76" spans="1:6" x14ac:dyDescent="0.2">
      <c r="A76" s="121"/>
      <c r="B76" s="77"/>
      <c r="C76" s="58"/>
      <c r="D76" s="59"/>
      <c r="E76" s="82"/>
      <c r="F76" s="60"/>
    </row>
    <row r="77" spans="1:6" x14ac:dyDescent="0.2">
      <c r="A77" s="122"/>
      <c r="B77" s="83"/>
      <c r="C77" s="61"/>
      <c r="D77" s="109"/>
      <c r="E77" s="175"/>
      <c r="F77" s="84"/>
    </row>
    <row r="78" spans="1:6" x14ac:dyDescent="0.2">
      <c r="A78" s="115">
        <f>COUNT($A$7:A77)+1</f>
        <v>15</v>
      </c>
      <c r="B78" s="45" t="s">
        <v>31</v>
      </c>
      <c r="C78" s="57"/>
      <c r="D78" s="26"/>
      <c r="E78" s="73"/>
      <c r="F78" s="41"/>
    </row>
    <row r="79" spans="1:6" ht="38.25" x14ac:dyDescent="0.2">
      <c r="A79" s="120"/>
      <c r="B79" s="46" t="s">
        <v>110</v>
      </c>
      <c r="C79" s="57"/>
      <c r="D79" s="26"/>
      <c r="E79" s="73"/>
      <c r="F79" s="41"/>
    </row>
    <row r="80" spans="1:6" x14ac:dyDescent="0.2">
      <c r="A80" s="120"/>
      <c r="B80" s="46"/>
      <c r="C80" s="57">
        <v>40</v>
      </c>
      <c r="D80" s="26" t="s">
        <v>2</v>
      </c>
      <c r="E80" s="52"/>
      <c r="F80" s="41">
        <f>C80*E80</f>
        <v>0</v>
      </c>
    </row>
    <row r="81" spans="1:6" x14ac:dyDescent="0.2">
      <c r="A81" s="121"/>
      <c r="B81" s="77"/>
      <c r="C81" s="58"/>
      <c r="D81" s="59"/>
      <c r="E81" s="82"/>
      <c r="F81" s="60"/>
    </row>
    <row r="82" spans="1:6" x14ac:dyDescent="0.2">
      <c r="A82" s="122"/>
      <c r="B82" s="76"/>
      <c r="C82" s="61"/>
      <c r="D82" s="55"/>
      <c r="E82" s="97"/>
      <c r="F82" s="56"/>
    </row>
    <row r="83" spans="1:6" x14ac:dyDescent="0.2">
      <c r="A83" s="115">
        <f>COUNT($A$7:A82)+1</f>
        <v>16</v>
      </c>
      <c r="B83" s="45" t="s">
        <v>32</v>
      </c>
      <c r="C83" s="57"/>
      <c r="D83" s="26"/>
      <c r="E83" s="73"/>
      <c r="F83" s="41"/>
    </row>
    <row r="84" spans="1:6" ht="25.5" x14ac:dyDescent="0.2">
      <c r="A84" s="120"/>
      <c r="B84" s="46" t="s">
        <v>48</v>
      </c>
      <c r="C84" s="57"/>
      <c r="D84" s="26"/>
      <c r="E84" s="73"/>
      <c r="F84" s="42"/>
    </row>
    <row r="85" spans="1:6" ht="14.25" x14ac:dyDescent="0.2">
      <c r="A85" s="120"/>
      <c r="B85" s="46"/>
      <c r="C85" s="57">
        <v>120</v>
      </c>
      <c r="D85" s="26" t="s">
        <v>49</v>
      </c>
      <c r="E85" s="52"/>
      <c r="F85" s="41">
        <f>C85*E85</f>
        <v>0</v>
      </c>
    </row>
    <row r="86" spans="1:6" x14ac:dyDescent="0.2">
      <c r="A86" s="121"/>
      <c r="B86" s="77"/>
      <c r="C86" s="58"/>
      <c r="D86" s="59"/>
      <c r="E86" s="82"/>
      <c r="F86" s="60"/>
    </row>
    <row r="87" spans="1:6" x14ac:dyDescent="0.2">
      <c r="A87" s="122"/>
      <c r="B87" s="76"/>
      <c r="C87" s="61"/>
      <c r="D87" s="55"/>
      <c r="E87" s="97"/>
      <c r="F87" s="56"/>
    </row>
    <row r="88" spans="1:6" x14ac:dyDescent="0.2">
      <c r="A88" s="115">
        <f>COUNT($A$7:A87)+1</f>
        <v>17</v>
      </c>
      <c r="B88" s="45" t="s">
        <v>33</v>
      </c>
      <c r="C88" s="57"/>
      <c r="D88" s="26"/>
      <c r="E88" s="73"/>
      <c r="F88" s="42"/>
    </row>
    <row r="89" spans="1:6" ht="25.5" x14ac:dyDescent="0.2">
      <c r="A89" s="120"/>
      <c r="B89" s="46" t="s">
        <v>111</v>
      </c>
      <c r="C89" s="57"/>
      <c r="D89" s="26"/>
      <c r="E89" s="73"/>
      <c r="F89" s="42"/>
    </row>
    <row r="90" spans="1:6" x14ac:dyDescent="0.2">
      <c r="A90" s="120"/>
      <c r="B90" s="46"/>
      <c r="C90" s="57">
        <v>2</v>
      </c>
      <c r="D90" s="26" t="s">
        <v>1</v>
      </c>
      <c r="E90" s="52"/>
      <c r="F90" s="41">
        <f>C90*E90</f>
        <v>0</v>
      </c>
    </row>
    <row r="91" spans="1:6" x14ac:dyDescent="0.2">
      <c r="A91" s="121"/>
      <c r="B91" s="77"/>
      <c r="C91" s="58"/>
      <c r="D91" s="59"/>
      <c r="E91" s="82"/>
      <c r="F91" s="60"/>
    </row>
    <row r="92" spans="1:6" x14ac:dyDescent="0.2">
      <c r="A92" s="122"/>
      <c r="B92" s="76"/>
      <c r="C92" s="61"/>
      <c r="D92" s="55"/>
      <c r="E92" s="97"/>
      <c r="F92" s="56"/>
    </row>
    <row r="93" spans="1:6" x14ac:dyDescent="0.2">
      <c r="A93" s="115">
        <f>COUNT($A$7:A92)+1</f>
        <v>18</v>
      </c>
      <c r="B93" s="45" t="s">
        <v>35</v>
      </c>
      <c r="C93" s="57"/>
      <c r="D93" s="26"/>
      <c r="E93" s="73"/>
      <c r="F93" s="41"/>
    </row>
    <row r="94" spans="1:6" x14ac:dyDescent="0.2">
      <c r="A94" s="120"/>
      <c r="B94" s="46" t="s">
        <v>34</v>
      </c>
      <c r="C94" s="57"/>
      <c r="D94" s="26"/>
      <c r="E94" s="73"/>
      <c r="F94" s="42"/>
    </row>
    <row r="95" spans="1:6" x14ac:dyDescent="0.2">
      <c r="A95" s="120"/>
      <c r="B95" s="46"/>
      <c r="C95" s="57">
        <v>2</v>
      </c>
      <c r="D95" s="26" t="s">
        <v>1</v>
      </c>
      <c r="E95" s="52"/>
      <c r="F95" s="41">
        <f>C95*E95</f>
        <v>0</v>
      </c>
    </row>
    <row r="96" spans="1:6" x14ac:dyDescent="0.2">
      <c r="A96" s="121"/>
      <c r="B96" s="77"/>
      <c r="C96" s="58"/>
      <c r="D96" s="59"/>
      <c r="E96" s="82"/>
      <c r="F96" s="60"/>
    </row>
    <row r="97" spans="1:6" x14ac:dyDescent="0.2">
      <c r="A97" s="122"/>
      <c r="B97" s="76"/>
      <c r="C97" s="61"/>
      <c r="D97" s="55"/>
      <c r="E97" s="97"/>
      <c r="F97" s="56"/>
    </row>
    <row r="98" spans="1:6" x14ac:dyDescent="0.2">
      <c r="A98" s="115">
        <f>COUNT($A$7:A97)+1</f>
        <v>19</v>
      </c>
      <c r="B98" s="45" t="s">
        <v>40</v>
      </c>
      <c r="C98" s="57"/>
      <c r="D98" s="26"/>
      <c r="E98" s="73"/>
      <c r="F98" s="42"/>
    </row>
    <row r="99" spans="1:6" x14ac:dyDescent="0.2">
      <c r="A99" s="120"/>
      <c r="B99" s="46" t="s">
        <v>41</v>
      </c>
      <c r="C99" s="57"/>
      <c r="D99" s="26"/>
      <c r="E99" s="73"/>
      <c r="F99" s="42"/>
    </row>
    <row r="100" spans="1:6" ht="14.25" x14ac:dyDescent="0.2">
      <c r="A100" s="120"/>
      <c r="B100" s="46"/>
      <c r="C100" s="57">
        <v>120</v>
      </c>
      <c r="D100" s="26" t="s">
        <v>49</v>
      </c>
      <c r="E100" s="52"/>
      <c r="F100" s="41">
        <f>C100*E100</f>
        <v>0</v>
      </c>
    </row>
    <row r="101" spans="1:6" x14ac:dyDescent="0.2">
      <c r="A101" s="121"/>
      <c r="B101" s="77"/>
      <c r="C101" s="58"/>
      <c r="D101" s="59"/>
      <c r="E101" s="82"/>
      <c r="F101" s="60"/>
    </row>
    <row r="102" spans="1:6" x14ac:dyDescent="0.2">
      <c r="A102" s="122"/>
      <c r="B102" s="83"/>
      <c r="C102" s="37"/>
      <c r="D102" s="38"/>
      <c r="E102" s="174"/>
      <c r="F102" s="37"/>
    </row>
    <row r="103" spans="1:6" x14ac:dyDescent="0.2">
      <c r="A103" s="115">
        <f>COUNT($A$7:A102)+1</f>
        <v>20</v>
      </c>
      <c r="B103" s="45" t="s">
        <v>36</v>
      </c>
      <c r="C103" s="42"/>
      <c r="D103" s="26"/>
      <c r="E103" s="180"/>
      <c r="F103" s="42"/>
    </row>
    <row r="104" spans="1:6" ht="76.5" x14ac:dyDescent="0.2">
      <c r="A104" s="118"/>
      <c r="B104" s="46" t="s">
        <v>119</v>
      </c>
      <c r="C104" s="42"/>
      <c r="D104" s="26"/>
      <c r="E104" s="73"/>
      <c r="F104" s="42"/>
    </row>
    <row r="105" spans="1:6" x14ac:dyDescent="0.2">
      <c r="A105" s="115"/>
      <c r="B105" s="110"/>
      <c r="C105" s="70"/>
      <c r="D105" s="71">
        <v>0.05</v>
      </c>
      <c r="E105" s="181"/>
      <c r="F105" s="41">
        <f>SUM(F7:F104)*D105</f>
        <v>0</v>
      </c>
    </row>
    <row r="106" spans="1:6" x14ac:dyDescent="0.2">
      <c r="A106" s="117"/>
      <c r="B106" s="111"/>
      <c r="C106" s="112"/>
      <c r="D106" s="113"/>
      <c r="E106" s="182"/>
      <c r="F106" s="60"/>
    </row>
    <row r="107" spans="1:6" x14ac:dyDescent="0.2">
      <c r="A107" s="119"/>
      <c r="B107" s="76"/>
      <c r="C107" s="54"/>
      <c r="D107" s="55"/>
      <c r="E107" s="183"/>
      <c r="F107" s="56"/>
    </row>
    <row r="108" spans="1:6" x14ac:dyDescent="0.2">
      <c r="A108" s="115">
        <f>COUNT($A$7:A107)+1</f>
        <v>21</v>
      </c>
      <c r="B108" s="45" t="s">
        <v>38</v>
      </c>
      <c r="C108" s="42"/>
      <c r="D108" s="26"/>
      <c r="E108" s="180"/>
      <c r="F108" s="41"/>
    </row>
    <row r="109" spans="1:6" ht="38.25" x14ac:dyDescent="0.2">
      <c r="A109" s="118"/>
      <c r="B109" s="46" t="s">
        <v>37</v>
      </c>
      <c r="C109" s="42"/>
      <c r="D109" s="26"/>
      <c r="E109" s="181"/>
      <c r="F109" s="41"/>
    </row>
    <row r="110" spans="1:6" x14ac:dyDescent="0.2">
      <c r="A110" s="118"/>
      <c r="B110" s="46"/>
      <c r="C110" s="70"/>
      <c r="D110" s="71">
        <v>0.05</v>
      </c>
      <c r="E110" s="181"/>
      <c r="F110" s="41">
        <f>SUM(F7:F103)*D110</f>
        <v>0</v>
      </c>
    </row>
    <row r="111" spans="1:6" x14ac:dyDescent="0.2">
      <c r="A111" s="123"/>
      <c r="B111" s="77"/>
      <c r="C111" s="72"/>
      <c r="D111" s="59"/>
      <c r="E111" s="182"/>
      <c r="F111" s="72"/>
    </row>
    <row r="112" spans="1:6" x14ac:dyDescent="0.2">
      <c r="A112" s="118"/>
      <c r="B112" s="46"/>
      <c r="C112" s="42"/>
      <c r="D112" s="26"/>
      <c r="E112" s="181"/>
      <c r="F112" s="42"/>
    </row>
    <row r="113" spans="1:6" x14ac:dyDescent="0.2">
      <c r="A113" s="115">
        <f>COUNT($A$7:A111)+1</f>
        <v>22</v>
      </c>
      <c r="B113" s="45" t="s">
        <v>120</v>
      </c>
      <c r="C113" s="42"/>
      <c r="D113" s="26"/>
      <c r="E113" s="181"/>
      <c r="F113" s="42"/>
    </row>
    <row r="114" spans="1:6" ht="38.25" x14ac:dyDescent="0.2">
      <c r="A114" s="118"/>
      <c r="B114" s="46" t="s">
        <v>39</v>
      </c>
      <c r="C114" s="70"/>
      <c r="D114" s="71">
        <v>0.1</v>
      </c>
      <c r="E114" s="181"/>
      <c r="F114" s="41">
        <f>SUM(F7:F103)*D114</f>
        <v>0</v>
      </c>
    </row>
    <row r="115" spans="1:6" x14ac:dyDescent="0.2">
      <c r="A115" s="123"/>
      <c r="B115" s="79"/>
      <c r="C115" s="42"/>
      <c r="D115" s="26"/>
      <c r="E115" s="180"/>
      <c r="F115" s="42"/>
    </row>
    <row r="116" spans="1:6" x14ac:dyDescent="0.2">
      <c r="A116" s="47"/>
      <c r="B116" s="80" t="s">
        <v>3</v>
      </c>
      <c r="C116" s="48"/>
      <c r="D116" s="49"/>
      <c r="E116" s="176" t="s">
        <v>53</v>
      </c>
      <c r="F116" s="50">
        <f>SUM(F9:F115)</f>
        <v>0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N 40000, N40078 / 22107&amp;Ršt. inv. : 30II-902-000 </oddHeader>
    <oddFooter>&amp;C&amp;"Arial,Navadno"&amp;P</oddFooter>
  </headerFooter>
  <rowBreaks count="3" manualBreakCount="3">
    <brk id="30" max="5" man="1"/>
    <brk id="56" max="5" man="1"/>
    <brk id="86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16"/>
  <sheetViews>
    <sheetView topLeftCell="A2" zoomScaleNormal="100" zoomScaleSheetLayoutView="70" workbookViewId="0">
      <selection activeCell="E8" sqref="E8"/>
    </sheetView>
  </sheetViews>
  <sheetFormatPr defaultColWidth="9.140625" defaultRowHeight="12.75" x14ac:dyDescent="0.2"/>
  <cols>
    <col min="1" max="1" width="5.7109375" style="32" customWidth="1"/>
    <col min="2" max="2" width="50.7109375" style="81" customWidth="1"/>
    <col min="3" max="3" width="7.7109375" style="34" customWidth="1"/>
    <col min="4" max="4" width="4.7109375" style="35" customWidth="1"/>
    <col min="5" max="5" width="11.7109375" style="164" customWidth="1"/>
    <col min="6" max="6" width="12.7109375" style="34" customWidth="1"/>
    <col min="7" max="16384" width="9.140625" style="35"/>
  </cols>
  <sheetData>
    <row r="1" spans="1:6" x14ac:dyDescent="0.2">
      <c r="A1" s="31" t="s">
        <v>61</v>
      </c>
      <c r="B1" s="74" t="s">
        <v>9</v>
      </c>
      <c r="C1" s="32"/>
      <c r="D1" s="33"/>
    </row>
    <row r="2" spans="1:6" x14ac:dyDescent="0.2">
      <c r="A2" s="31" t="s">
        <v>62</v>
      </c>
      <c r="B2" s="74" t="s">
        <v>10</v>
      </c>
      <c r="C2" s="32"/>
      <c r="D2" s="33"/>
    </row>
    <row r="3" spans="1:6" x14ac:dyDescent="0.2">
      <c r="A3" s="31" t="s">
        <v>160</v>
      </c>
      <c r="B3" s="74" t="s">
        <v>210</v>
      </c>
      <c r="C3" s="32"/>
      <c r="D3" s="33"/>
    </row>
    <row r="4" spans="1:6" x14ac:dyDescent="0.2">
      <c r="A4" s="31"/>
      <c r="B4" s="74" t="s">
        <v>197</v>
      </c>
      <c r="C4" s="32"/>
      <c r="D4" s="33"/>
    </row>
    <row r="5" spans="1:6" ht="76.5" x14ac:dyDescent="0.2">
      <c r="A5" s="130" t="s">
        <v>0</v>
      </c>
      <c r="B5" s="131" t="s">
        <v>45</v>
      </c>
      <c r="C5" s="132" t="s">
        <v>11</v>
      </c>
      <c r="D5" s="132" t="s">
        <v>12</v>
      </c>
      <c r="E5" s="166" t="s">
        <v>50</v>
      </c>
      <c r="F5" s="133" t="s">
        <v>51</v>
      </c>
    </row>
    <row r="6" spans="1:6" x14ac:dyDescent="0.2">
      <c r="A6" s="114">
        <v>1</v>
      </c>
      <c r="B6" s="75"/>
      <c r="C6" s="37"/>
      <c r="D6" s="38"/>
      <c r="E6" s="174"/>
      <c r="F6" s="37"/>
    </row>
    <row r="7" spans="1:6" x14ac:dyDescent="0.2">
      <c r="A7" s="115">
        <f>COUNT(A6+1)</f>
        <v>1</v>
      </c>
      <c r="B7" s="156" t="s">
        <v>14</v>
      </c>
      <c r="C7" s="39"/>
      <c r="D7" s="22"/>
      <c r="E7" s="178"/>
      <c r="F7" s="2"/>
    </row>
    <row r="8" spans="1:6" ht="38.25" x14ac:dyDescent="0.2">
      <c r="A8" s="115"/>
      <c r="B8" s="3" t="s">
        <v>64</v>
      </c>
      <c r="C8" s="39"/>
      <c r="D8" s="22"/>
      <c r="E8" s="178"/>
      <c r="F8" s="2"/>
    </row>
    <row r="9" spans="1:6" ht="14.25" x14ac:dyDescent="0.2">
      <c r="A9" s="115"/>
      <c r="B9" s="3"/>
      <c r="C9" s="40">
        <v>96</v>
      </c>
      <c r="D9" s="22" t="s">
        <v>49</v>
      </c>
      <c r="E9" s="52"/>
      <c r="F9" s="2">
        <f>C9*E9</f>
        <v>0</v>
      </c>
    </row>
    <row r="10" spans="1:6" x14ac:dyDescent="0.2">
      <c r="A10" s="115"/>
      <c r="B10" s="3"/>
      <c r="C10" s="40"/>
      <c r="D10" s="22"/>
      <c r="E10" s="73"/>
      <c r="F10" s="2"/>
    </row>
    <row r="11" spans="1:6" x14ac:dyDescent="0.2">
      <c r="A11" s="116"/>
      <c r="B11" s="76"/>
      <c r="C11" s="61"/>
      <c r="D11" s="55"/>
      <c r="E11" s="97"/>
      <c r="F11" s="54"/>
    </row>
    <row r="12" spans="1:6" x14ac:dyDescent="0.2">
      <c r="A12" s="115">
        <f>COUNT($A$7:A11)+1</f>
        <v>2</v>
      </c>
      <c r="B12" s="95" t="s">
        <v>83</v>
      </c>
      <c r="C12" s="57"/>
      <c r="D12" s="64"/>
      <c r="E12" s="179"/>
      <c r="F12" s="66"/>
    </row>
    <row r="13" spans="1:6" ht="51" x14ac:dyDescent="0.2">
      <c r="A13" s="115"/>
      <c r="B13" s="46" t="s">
        <v>84</v>
      </c>
      <c r="C13" s="57"/>
      <c r="D13" s="64"/>
      <c r="E13" s="179"/>
      <c r="F13" s="65"/>
    </row>
    <row r="14" spans="1:6" ht="14.25" x14ac:dyDescent="0.2">
      <c r="A14" s="115"/>
      <c r="B14" s="46"/>
      <c r="C14" s="57">
        <v>10</v>
      </c>
      <c r="D14" s="26" t="s">
        <v>49</v>
      </c>
      <c r="E14" s="52"/>
      <c r="F14" s="41">
        <f>+E14*C14</f>
        <v>0</v>
      </c>
    </row>
    <row r="15" spans="1:6" x14ac:dyDescent="0.2">
      <c r="A15" s="117"/>
      <c r="B15" s="77"/>
      <c r="C15" s="58"/>
      <c r="D15" s="59"/>
      <c r="E15" s="82"/>
      <c r="F15" s="60"/>
    </row>
    <row r="16" spans="1:6" x14ac:dyDescent="0.2">
      <c r="A16" s="116"/>
      <c r="B16" s="76"/>
      <c r="C16" s="61"/>
      <c r="D16" s="55"/>
      <c r="E16" s="97"/>
      <c r="F16" s="54"/>
    </row>
    <row r="17" spans="1:6" x14ac:dyDescent="0.2">
      <c r="A17" s="115">
        <f>COUNT($A$7:A16)+1</f>
        <v>3</v>
      </c>
      <c r="B17" s="96" t="s">
        <v>85</v>
      </c>
      <c r="C17" s="57"/>
      <c r="D17" s="26"/>
      <c r="E17" s="73"/>
      <c r="F17" s="42"/>
    </row>
    <row r="18" spans="1:6" ht="63.75" x14ac:dyDescent="0.2">
      <c r="A18" s="115"/>
      <c r="B18" s="46" t="s">
        <v>86</v>
      </c>
      <c r="C18" s="57"/>
      <c r="D18" s="26"/>
      <c r="E18" s="73"/>
      <c r="F18" s="42"/>
    </row>
    <row r="19" spans="1:6" ht="14.25" x14ac:dyDescent="0.2">
      <c r="A19" s="115"/>
      <c r="B19" s="46"/>
      <c r="C19" s="57">
        <v>3</v>
      </c>
      <c r="D19" s="26" t="s">
        <v>49</v>
      </c>
      <c r="E19" s="52"/>
      <c r="F19" s="41">
        <f>+E19*C19</f>
        <v>0</v>
      </c>
    </row>
    <row r="20" spans="1:6" x14ac:dyDescent="0.2">
      <c r="A20" s="117"/>
      <c r="B20" s="77"/>
      <c r="C20" s="58"/>
      <c r="D20" s="59"/>
      <c r="E20" s="82"/>
      <c r="F20" s="60"/>
    </row>
    <row r="21" spans="1:6" x14ac:dyDescent="0.2">
      <c r="A21" s="116"/>
      <c r="B21" s="76"/>
      <c r="C21" s="61"/>
      <c r="D21" s="55"/>
      <c r="E21" s="97"/>
      <c r="F21" s="56"/>
    </row>
    <row r="22" spans="1:6" x14ac:dyDescent="0.2">
      <c r="A22" s="115">
        <f>COUNT($A$7:A19)+1</f>
        <v>4</v>
      </c>
      <c r="B22" s="67" t="s">
        <v>87</v>
      </c>
      <c r="C22" s="57"/>
      <c r="D22" s="26"/>
      <c r="E22" s="73"/>
      <c r="F22" s="42"/>
    </row>
    <row r="23" spans="1:6" ht="38.25" x14ac:dyDescent="0.2">
      <c r="A23" s="115"/>
      <c r="B23" s="46" t="s">
        <v>88</v>
      </c>
      <c r="C23" s="57"/>
      <c r="D23" s="26"/>
      <c r="E23" s="73"/>
      <c r="F23" s="42"/>
    </row>
    <row r="24" spans="1:6" ht="14.25" x14ac:dyDescent="0.2">
      <c r="A24" s="115"/>
      <c r="B24" s="46"/>
      <c r="C24" s="57">
        <v>3</v>
      </c>
      <c r="D24" s="26" t="s">
        <v>49</v>
      </c>
      <c r="E24" s="52"/>
      <c r="F24" s="41">
        <f>+E24*C24</f>
        <v>0</v>
      </c>
    </row>
    <row r="25" spans="1:6" x14ac:dyDescent="0.2">
      <c r="A25" s="117"/>
      <c r="B25" s="77"/>
      <c r="C25" s="58"/>
      <c r="D25" s="59"/>
      <c r="E25" s="82"/>
      <c r="F25" s="60"/>
    </row>
    <row r="26" spans="1:6" x14ac:dyDescent="0.2">
      <c r="A26" s="116"/>
      <c r="B26" s="76"/>
      <c r="C26" s="61"/>
      <c r="D26" s="55"/>
      <c r="E26" s="97"/>
      <c r="F26" s="54"/>
    </row>
    <row r="27" spans="1:6" x14ac:dyDescent="0.2">
      <c r="A27" s="115">
        <f>COUNT($A$7:A26)+1</f>
        <v>5</v>
      </c>
      <c r="B27" s="98" t="s">
        <v>89</v>
      </c>
      <c r="C27" s="57"/>
      <c r="D27" s="26"/>
      <c r="E27" s="73"/>
      <c r="F27" s="42"/>
    </row>
    <row r="28" spans="1:6" ht="63.75" x14ac:dyDescent="0.2">
      <c r="A28" s="115"/>
      <c r="B28" s="46" t="s">
        <v>90</v>
      </c>
      <c r="C28" s="57"/>
      <c r="D28" s="26"/>
      <c r="E28" s="73"/>
      <c r="F28" s="42"/>
    </row>
    <row r="29" spans="1:6" ht="14.25" x14ac:dyDescent="0.2">
      <c r="A29" s="115"/>
      <c r="B29" s="99"/>
      <c r="C29" s="57">
        <v>8</v>
      </c>
      <c r="D29" s="26" t="s">
        <v>49</v>
      </c>
      <c r="E29" s="52"/>
      <c r="F29" s="41">
        <f>+E29*C29</f>
        <v>0</v>
      </c>
    </row>
    <row r="30" spans="1:6" x14ac:dyDescent="0.2">
      <c r="A30" s="117"/>
      <c r="B30" s="100"/>
      <c r="C30" s="58"/>
      <c r="D30" s="59"/>
      <c r="E30" s="82"/>
      <c r="F30" s="60"/>
    </row>
    <row r="31" spans="1:6" x14ac:dyDescent="0.2">
      <c r="A31" s="116"/>
      <c r="B31" s="101"/>
      <c r="C31" s="61"/>
      <c r="D31" s="55"/>
      <c r="E31" s="97"/>
      <c r="F31" s="56"/>
    </row>
    <row r="32" spans="1:6" x14ac:dyDescent="0.2">
      <c r="A32" s="115">
        <f>COUNT($A$7:A31)+1</f>
        <v>6</v>
      </c>
      <c r="B32" s="102" t="s">
        <v>91</v>
      </c>
      <c r="C32" s="57"/>
      <c r="D32" s="26"/>
      <c r="E32" s="73"/>
      <c r="F32" s="41"/>
    </row>
    <row r="33" spans="1:6" ht="63.75" x14ac:dyDescent="0.2">
      <c r="A33" s="115"/>
      <c r="B33" s="46" t="s">
        <v>92</v>
      </c>
      <c r="C33" s="57"/>
      <c r="D33" s="26"/>
      <c r="E33" s="73"/>
      <c r="F33" s="41"/>
    </row>
    <row r="34" spans="1:6" ht="14.25" x14ac:dyDescent="0.2">
      <c r="A34" s="115"/>
      <c r="B34" s="99"/>
      <c r="C34" s="57">
        <v>2</v>
      </c>
      <c r="D34" s="26" t="s">
        <v>49</v>
      </c>
      <c r="E34" s="52"/>
      <c r="F34" s="41">
        <f>+E34*C34</f>
        <v>0</v>
      </c>
    </row>
    <row r="35" spans="1:6" x14ac:dyDescent="0.2">
      <c r="A35" s="117"/>
      <c r="B35" s="100"/>
      <c r="C35" s="58"/>
      <c r="D35" s="59"/>
      <c r="E35" s="82"/>
      <c r="F35" s="60"/>
    </row>
    <row r="36" spans="1:6" ht="14.25" x14ac:dyDescent="0.2">
      <c r="A36" s="122"/>
      <c r="B36" s="106"/>
      <c r="C36" s="61"/>
      <c r="D36" s="55"/>
      <c r="E36" s="97"/>
      <c r="F36" s="54"/>
    </row>
    <row r="37" spans="1:6" x14ac:dyDescent="0.2">
      <c r="A37" s="115">
        <f>COUNT($A$7:A36)+1</f>
        <v>7</v>
      </c>
      <c r="B37" s="45" t="s">
        <v>100</v>
      </c>
      <c r="C37" s="57"/>
      <c r="D37" s="26"/>
      <c r="E37" s="73"/>
      <c r="F37" s="42"/>
    </row>
    <row r="38" spans="1:6" ht="69.75" customHeight="1" x14ac:dyDescent="0.2">
      <c r="A38" s="120"/>
      <c r="B38" s="46" t="s">
        <v>194</v>
      </c>
      <c r="C38" s="57"/>
      <c r="D38" s="26"/>
      <c r="E38" s="73"/>
      <c r="F38" s="42"/>
    </row>
    <row r="39" spans="1:6" ht="14.25" x14ac:dyDescent="0.2">
      <c r="A39" s="120"/>
      <c r="B39" s="78"/>
      <c r="C39" s="57">
        <v>96</v>
      </c>
      <c r="D39" s="26" t="s">
        <v>49</v>
      </c>
      <c r="E39" s="52"/>
      <c r="F39" s="44">
        <f>+E39*C39</f>
        <v>0</v>
      </c>
    </row>
    <row r="40" spans="1:6" ht="14.25" x14ac:dyDescent="0.2">
      <c r="A40" s="121"/>
      <c r="B40" s="107"/>
      <c r="C40" s="58"/>
      <c r="D40" s="88"/>
      <c r="E40" s="82"/>
      <c r="F40" s="90"/>
    </row>
    <row r="41" spans="1:6" x14ac:dyDescent="0.2">
      <c r="A41" s="122"/>
      <c r="B41" s="83"/>
      <c r="C41" s="61"/>
      <c r="D41" s="55"/>
      <c r="E41" s="97"/>
      <c r="F41" s="56"/>
    </row>
    <row r="42" spans="1:6" x14ac:dyDescent="0.2">
      <c r="A42" s="115">
        <f>COUNT($A$7:A41)+1</f>
        <v>8</v>
      </c>
      <c r="B42" s="45" t="s">
        <v>26</v>
      </c>
      <c r="C42" s="57"/>
      <c r="D42" s="26"/>
      <c r="E42" s="73"/>
      <c r="F42" s="41"/>
    </row>
    <row r="43" spans="1:6" x14ac:dyDescent="0.2">
      <c r="A43" s="120"/>
      <c r="B43" s="46" t="s">
        <v>25</v>
      </c>
      <c r="C43" s="57"/>
      <c r="D43" s="26"/>
      <c r="E43" s="73"/>
      <c r="F43" s="42"/>
    </row>
    <row r="44" spans="1:6" ht="14.25" x14ac:dyDescent="0.2">
      <c r="A44" s="120"/>
      <c r="B44" s="46"/>
      <c r="C44" s="57">
        <v>77</v>
      </c>
      <c r="D44" s="26" t="s">
        <v>55</v>
      </c>
      <c r="E44" s="52"/>
      <c r="F44" s="41">
        <f>C44*E44</f>
        <v>0</v>
      </c>
    </row>
    <row r="45" spans="1:6" x14ac:dyDescent="0.2">
      <c r="A45" s="121"/>
      <c r="B45" s="77"/>
      <c r="C45" s="58"/>
      <c r="D45" s="59"/>
      <c r="E45" s="82"/>
      <c r="F45" s="60"/>
    </row>
    <row r="46" spans="1:6" x14ac:dyDescent="0.2">
      <c r="A46" s="122"/>
      <c r="B46" s="76"/>
      <c r="C46" s="61"/>
      <c r="D46" s="55"/>
      <c r="E46" s="97"/>
      <c r="F46" s="56"/>
    </row>
    <row r="47" spans="1:6" x14ac:dyDescent="0.2">
      <c r="A47" s="115">
        <f>COUNT($A$7:A46)+1</f>
        <v>9</v>
      </c>
      <c r="B47" s="45" t="s">
        <v>107</v>
      </c>
      <c r="C47" s="57"/>
      <c r="D47" s="26"/>
      <c r="E47" s="73"/>
      <c r="F47" s="42"/>
    </row>
    <row r="48" spans="1:6" ht="51" x14ac:dyDescent="0.2">
      <c r="A48" s="120"/>
      <c r="B48" s="46" t="s">
        <v>142</v>
      </c>
      <c r="C48" s="57"/>
      <c r="D48" s="26"/>
      <c r="E48" s="73"/>
      <c r="F48" s="42"/>
    </row>
    <row r="49" spans="1:6" ht="14.25" x14ac:dyDescent="0.2">
      <c r="A49" s="120"/>
      <c r="B49" s="46" t="s">
        <v>43</v>
      </c>
      <c r="C49" s="57">
        <v>59</v>
      </c>
      <c r="D49" s="26" t="s">
        <v>54</v>
      </c>
      <c r="E49" s="52"/>
      <c r="F49" s="41">
        <f>C49*E49</f>
        <v>0</v>
      </c>
    </row>
    <row r="50" spans="1:6" ht="14.25" x14ac:dyDescent="0.2">
      <c r="A50" s="120"/>
      <c r="B50" s="46" t="s">
        <v>44</v>
      </c>
      <c r="C50" s="57">
        <v>15</v>
      </c>
      <c r="D50" s="26" t="s">
        <v>54</v>
      </c>
      <c r="E50" s="52"/>
      <c r="F50" s="41">
        <f>C50*E50</f>
        <v>0</v>
      </c>
    </row>
    <row r="51" spans="1:6" x14ac:dyDescent="0.2">
      <c r="A51" s="121"/>
      <c r="B51" s="77"/>
      <c r="C51" s="58"/>
      <c r="D51" s="59"/>
      <c r="E51" s="82"/>
      <c r="F51" s="60"/>
    </row>
    <row r="52" spans="1:6" x14ac:dyDescent="0.2">
      <c r="A52" s="122"/>
      <c r="B52" s="76"/>
      <c r="C52" s="61"/>
      <c r="D52" s="55"/>
      <c r="E52" s="97"/>
      <c r="F52" s="56"/>
    </row>
    <row r="53" spans="1:6" x14ac:dyDescent="0.2">
      <c r="A53" s="115">
        <f>COUNT($A$7:A52)+1</f>
        <v>10</v>
      </c>
      <c r="B53" s="45" t="s">
        <v>29</v>
      </c>
      <c r="C53" s="57"/>
      <c r="D53" s="26"/>
      <c r="E53" s="73"/>
      <c r="F53" s="41"/>
    </row>
    <row r="54" spans="1:6" ht="51" x14ac:dyDescent="0.2">
      <c r="A54" s="120"/>
      <c r="B54" s="46" t="s">
        <v>108</v>
      </c>
      <c r="C54" s="57"/>
      <c r="D54" s="26"/>
      <c r="E54" s="73"/>
      <c r="F54" s="41"/>
    </row>
    <row r="55" spans="1:6" ht="14.25" x14ac:dyDescent="0.2">
      <c r="A55" s="120"/>
      <c r="B55" s="46"/>
      <c r="C55" s="57">
        <v>22</v>
      </c>
      <c r="D55" s="26" t="s">
        <v>54</v>
      </c>
      <c r="E55" s="52"/>
      <c r="F55" s="41">
        <f>C55*E55</f>
        <v>0</v>
      </c>
    </row>
    <row r="56" spans="1:6" x14ac:dyDescent="0.2">
      <c r="A56" s="121"/>
      <c r="B56" s="77"/>
      <c r="C56" s="58"/>
      <c r="D56" s="59"/>
      <c r="E56" s="82"/>
      <c r="F56" s="60"/>
    </row>
    <row r="57" spans="1:6" x14ac:dyDescent="0.2">
      <c r="A57" s="122"/>
      <c r="B57" s="76"/>
      <c r="C57" s="61"/>
      <c r="D57" s="55"/>
      <c r="E57" s="97"/>
      <c r="F57" s="56"/>
    </row>
    <row r="58" spans="1:6" x14ac:dyDescent="0.2">
      <c r="A58" s="115">
        <f>COUNT($A$7:A57)+1</f>
        <v>11</v>
      </c>
      <c r="B58" s="154" t="s">
        <v>192</v>
      </c>
      <c r="C58" s="57"/>
      <c r="D58" s="26"/>
      <c r="E58" s="73"/>
      <c r="F58" s="41"/>
    </row>
    <row r="59" spans="1:6" ht="153" x14ac:dyDescent="0.2">
      <c r="A59" s="120"/>
      <c r="B59" s="155" t="s">
        <v>193</v>
      </c>
      <c r="C59" s="57"/>
      <c r="D59" s="26"/>
      <c r="E59" s="73"/>
      <c r="F59" s="41"/>
    </row>
    <row r="60" spans="1:6" ht="14.25" x14ac:dyDescent="0.2">
      <c r="A60" s="120"/>
      <c r="B60" s="46"/>
      <c r="C60" s="57">
        <v>79</v>
      </c>
      <c r="D60" s="26" t="s">
        <v>54</v>
      </c>
      <c r="E60" s="52"/>
      <c r="F60" s="41">
        <f>C60*E60</f>
        <v>0</v>
      </c>
    </row>
    <row r="61" spans="1:6" x14ac:dyDescent="0.2">
      <c r="A61" s="121"/>
      <c r="B61" s="77"/>
      <c r="C61" s="58"/>
      <c r="D61" s="59"/>
      <c r="E61" s="82"/>
      <c r="F61" s="60"/>
    </row>
    <row r="62" spans="1:6" x14ac:dyDescent="0.2">
      <c r="A62" s="122"/>
      <c r="B62" s="76"/>
      <c r="C62" s="61"/>
      <c r="D62" s="55"/>
      <c r="E62" s="97"/>
      <c r="F62" s="56"/>
    </row>
    <row r="63" spans="1:6" x14ac:dyDescent="0.2">
      <c r="A63" s="115">
        <f>COUNT($A$7:A62)+1</f>
        <v>12</v>
      </c>
      <c r="B63" s="45" t="s">
        <v>109</v>
      </c>
      <c r="C63" s="57"/>
      <c r="D63" s="26"/>
      <c r="E63" s="73"/>
      <c r="F63" s="42"/>
    </row>
    <row r="64" spans="1:6" ht="51" x14ac:dyDescent="0.2">
      <c r="A64" s="120"/>
      <c r="B64" s="46" t="s">
        <v>140</v>
      </c>
      <c r="C64" s="57"/>
      <c r="D64" s="26"/>
      <c r="E64" s="73"/>
      <c r="F64" s="42"/>
    </row>
    <row r="65" spans="1:6" ht="14.25" x14ac:dyDescent="0.2">
      <c r="A65" s="120"/>
      <c r="B65" s="46"/>
      <c r="C65" s="57">
        <v>52</v>
      </c>
      <c r="D65" s="26" t="s">
        <v>54</v>
      </c>
      <c r="E65" s="52"/>
      <c r="F65" s="41">
        <f>C65*E65</f>
        <v>0</v>
      </c>
    </row>
    <row r="66" spans="1:6" x14ac:dyDescent="0.2">
      <c r="A66" s="121"/>
      <c r="B66" s="77"/>
      <c r="C66" s="58"/>
      <c r="D66" s="59"/>
      <c r="E66" s="82"/>
      <c r="F66" s="60"/>
    </row>
    <row r="67" spans="1:6" x14ac:dyDescent="0.2">
      <c r="A67" s="122"/>
      <c r="B67" s="83"/>
      <c r="C67" s="61"/>
      <c r="D67" s="109"/>
      <c r="E67" s="175"/>
      <c r="F67" s="84"/>
    </row>
    <row r="68" spans="1:6" x14ac:dyDescent="0.2">
      <c r="A68" s="115">
        <f>COUNT($A$7:A67)+1</f>
        <v>13</v>
      </c>
      <c r="B68" s="45" t="s">
        <v>28</v>
      </c>
      <c r="C68" s="57"/>
      <c r="D68" s="26"/>
      <c r="E68" s="73"/>
      <c r="F68" s="41"/>
    </row>
    <row r="69" spans="1:6" ht="25.5" x14ac:dyDescent="0.2">
      <c r="A69" s="120"/>
      <c r="B69" s="46" t="s">
        <v>27</v>
      </c>
      <c r="C69" s="57"/>
      <c r="D69" s="26"/>
      <c r="E69" s="73"/>
      <c r="F69" s="42"/>
    </row>
    <row r="70" spans="1:6" ht="14.25" x14ac:dyDescent="0.2">
      <c r="A70" s="120"/>
      <c r="B70" s="46"/>
      <c r="C70" s="57">
        <v>92</v>
      </c>
      <c r="D70" s="26" t="s">
        <v>54</v>
      </c>
      <c r="E70" s="52"/>
      <c r="F70" s="41">
        <f>C70*E70</f>
        <v>0</v>
      </c>
    </row>
    <row r="71" spans="1:6" x14ac:dyDescent="0.2">
      <c r="A71" s="121"/>
      <c r="B71" s="77"/>
      <c r="C71" s="58"/>
      <c r="D71" s="59"/>
      <c r="E71" s="82"/>
      <c r="F71" s="60"/>
    </row>
    <row r="72" spans="1:6" x14ac:dyDescent="0.2">
      <c r="A72" s="122"/>
      <c r="B72" s="76"/>
      <c r="C72" s="61"/>
      <c r="D72" s="55"/>
      <c r="E72" s="97"/>
      <c r="F72" s="56"/>
    </row>
    <row r="73" spans="1:6" x14ac:dyDescent="0.2">
      <c r="A73" s="115">
        <f>COUNT($A$7:A72)+1</f>
        <v>14</v>
      </c>
      <c r="B73" s="45" t="s">
        <v>30</v>
      </c>
      <c r="C73" s="57"/>
      <c r="D73" s="26"/>
      <c r="E73" s="73"/>
      <c r="F73" s="41"/>
    </row>
    <row r="74" spans="1:6" ht="27" x14ac:dyDescent="0.2">
      <c r="A74" s="120"/>
      <c r="B74" s="46" t="s">
        <v>42</v>
      </c>
      <c r="C74" s="57"/>
      <c r="D74" s="26"/>
      <c r="E74" s="73"/>
      <c r="F74" s="41"/>
    </row>
    <row r="75" spans="1:6" ht="14.25" x14ac:dyDescent="0.2">
      <c r="A75" s="120"/>
      <c r="B75" s="46"/>
      <c r="C75" s="57">
        <v>192</v>
      </c>
      <c r="D75" s="26" t="s">
        <v>55</v>
      </c>
      <c r="E75" s="52"/>
      <c r="F75" s="41">
        <f>C75*E75</f>
        <v>0</v>
      </c>
    </row>
    <row r="76" spans="1:6" x14ac:dyDescent="0.2">
      <c r="A76" s="121"/>
      <c r="B76" s="77"/>
      <c r="C76" s="58"/>
      <c r="D76" s="59"/>
      <c r="E76" s="82"/>
      <c r="F76" s="60"/>
    </row>
    <row r="77" spans="1:6" x14ac:dyDescent="0.2">
      <c r="A77" s="122"/>
      <c r="B77" s="83"/>
      <c r="C77" s="61"/>
      <c r="D77" s="109"/>
      <c r="E77" s="175"/>
      <c r="F77" s="84"/>
    </row>
    <row r="78" spans="1:6" x14ac:dyDescent="0.2">
      <c r="A78" s="115">
        <f>COUNT($A$7:A77)+1</f>
        <v>15</v>
      </c>
      <c r="B78" s="45" t="s">
        <v>31</v>
      </c>
      <c r="C78" s="57"/>
      <c r="D78" s="26"/>
      <c r="E78" s="73"/>
      <c r="F78" s="41"/>
    </row>
    <row r="79" spans="1:6" ht="38.25" x14ac:dyDescent="0.2">
      <c r="A79" s="120"/>
      <c r="B79" s="46" t="s">
        <v>110</v>
      </c>
      <c r="C79" s="57"/>
      <c r="D79" s="26"/>
      <c r="E79" s="73"/>
      <c r="F79" s="41"/>
    </row>
    <row r="80" spans="1:6" x14ac:dyDescent="0.2">
      <c r="A80" s="120"/>
      <c r="B80" s="46"/>
      <c r="C80" s="57">
        <v>32</v>
      </c>
      <c r="D80" s="26" t="s">
        <v>2</v>
      </c>
      <c r="E80" s="52"/>
      <c r="F80" s="41">
        <f>C80*E80</f>
        <v>0</v>
      </c>
    </row>
    <row r="81" spans="1:6" x14ac:dyDescent="0.2">
      <c r="A81" s="121"/>
      <c r="B81" s="77"/>
      <c r="C81" s="58"/>
      <c r="D81" s="59"/>
      <c r="E81" s="82"/>
      <c r="F81" s="60"/>
    </row>
    <row r="82" spans="1:6" x14ac:dyDescent="0.2">
      <c r="A82" s="122"/>
      <c r="B82" s="76"/>
      <c r="C82" s="61"/>
      <c r="D82" s="55"/>
      <c r="E82" s="97"/>
      <c r="F82" s="56"/>
    </row>
    <row r="83" spans="1:6" x14ac:dyDescent="0.2">
      <c r="A83" s="115">
        <f>COUNT($A$7:A82)+1</f>
        <v>16</v>
      </c>
      <c r="B83" s="45" t="s">
        <v>32</v>
      </c>
      <c r="C83" s="57"/>
      <c r="D83" s="26"/>
      <c r="E83" s="73"/>
      <c r="F83" s="41"/>
    </row>
    <row r="84" spans="1:6" ht="25.5" x14ac:dyDescent="0.2">
      <c r="A84" s="120"/>
      <c r="B84" s="46" t="s">
        <v>48</v>
      </c>
      <c r="C84" s="57"/>
      <c r="D84" s="26"/>
      <c r="E84" s="73"/>
      <c r="F84" s="42"/>
    </row>
    <row r="85" spans="1:6" ht="14.25" x14ac:dyDescent="0.2">
      <c r="A85" s="120"/>
      <c r="B85" s="46"/>
      <c r="C85" s="57">
        <v>96</v>
      </c>
      <c r="D85" s="26" t="s">
        <v>49</v>
      </c>
      <c r="E85" s="52"/>
      <c r="F85" s="41">
        <f>C85*E85</f>
        <v>0</v>
      </c>
    </row>
    <row r="86" spans="1:6" x14ac:dyDescent="0.2">
      <c r="A86" s="121"/>
      <c r="B86" s="77"/>
      <c r="C86" s="58"/>
      <c r="D86" s="59"/>
      <c r="E86" s="82"/>
      <c r="F86" s="60"/>
    </row>
    <row r="87" spans="1:6" x14ac:dyDescent="0.2">
      <c r="A87" s="122"/>
      <c r="B87" s="76"/>
      <c r="C87" s="61"/>
      <c r="D87" s="55"/>
      <c r="E87" s="97"/>
      <c r="F87" s="56"/>
    </row>
    <row r="88" spans="1:6" x14ac:dyDescent="0.2">
      <c r="A88" s="115">
        <f>COUNT($A$7:A87)+1</f>
        <v>17</v>
      </c>
      <c r="B88" s="45" t="s">
        <v>33</v>
      </c>
      <c r="C88" s="57"/>
      <c r="D88" s="26"/>
      <c r="E88" s="73"/>
      <c r="F88" s="42"/>
    </row>
    <row r="89" spans="1:6" ht="25.5" x14ac:dyDescent="0.2">
      <c r="A89" s="120"/>
      <c r="B89" s="46" t="s">
        <v>111</v>
      </c>
      <c r="C89" s="57"/>
      <c r="D89" s="26"/>
      <c r="E89" s="73"/>
      <c r="F89" s="42"/>
    </row>
    <row r="90" spans="1:6" x14ac:dyDescent="0.2">
      <c r="A90" s="120"/>
      <c r="B90" s="46"/>
      <c r="C90" s="57">
        <v>2</v>
      </c>
      <c r="D90" s="26" t="s">
        <v>1</v>
      </c>
      <c r="E90" s="52"/>
      <c r="F90" s="41">
        <f>C90*E90</f>
        <v>0</v>
      </c>
    </row>
    <row r="91" spans="1:6" x14ac:dyDescent="0.2">
      <c r="A91" s="121"/>
      <c r="B91" s="77"/>
      <c r="C91" s="58"/>
      <c r="D91" s="59"/>
      <c r="E91" s="82"/>
      <c r="F91" s="60"/>
    </row>
    <row r="92" spans="1:6" x14ac:dyDescent="0.2">
      <c r="A92" s="122"/>
      <c r="B92" s="76"/>
      <c r="C92" s="61"/>
      <c r="D92" s="55"/>
      <c r="E92" s="97"/>
      <c r="F92" s="56"/>
    </row>
    <row r="93" spans="1:6" x14ac:dyDescent="0.2">
      <c r="A93" s="115">
        <f>COUNT($A$7:A92)+1</f>
        <v>18</v>
      </c>
      <c r="B93" s="45" t="s">
        <v>35</v>
      </c>
      <c r="C93" s="57"/>
      <c r="D93" s="26"/>
      <c r="E93" s="73"/>
      <c r="F93" s="41"/>
    </row>
    <row r="94" spans="1:6" x14ac:dyDescent="0.2">
      <c r="A94" s="120"/>
      <c r="B94" s="46" t="s">
        <v>34</v>
      </c>
      <c r="C94" s="57"/>
      <c r="D94" s="26"/>
      <c r="E94" s="73"/>
      <c r="F94" s="42"/>
    </row>
    <row r="95" spans="1:6" x14ac:dyDescent="0.2">
      <c r="A95" s="120"/>
      <c r="B95" s="46"/>
      <c r="C95" s="57">
        <v>2</v>
      </c>
      <c r="D95" s="26" t="s">
        <v>1</v>
      </c>
      <c r="E95" s="52"/>
      <c r="F95" s="41">
        <f>C95*E95</f>
        <v>0</v>
      </c>
    </row>
    <row r="96" spans="1:6" x14ac:dyDescent="0.2">
      <c r="A96" s="121"/>
      <c r="B96" s="77"/>
      <c r="C96" s="58"/>
      <c r="D96" s="59"/>
      <c r="E96" s="82"/>
      <c r="F96" s="60"/>
    </row>
    <row r="97" spans="1:6" x14ac:dyDescent="0.2">
      <c r="A97" s="122"/>
      <c r="B97" s="76"/>
      <c r="C97" s="61"/>
      <c r="D97" s="55"/>
      <c r="E97" s="97"/>
      <c r="F97" s="56"/>
    </row>
    <row r="98" spans="1:6" x14ac:dyDescent="0.2">
      <c r="A98" s="115">
        <f>COUNT($A$7:A97)+1</f>
        <v>19</v>
      </c>
      <c r="B98" s="45" t="s">
        <v>40</v>
      </c>
      <c r="C98" s="57"/>
      <c r="D98" s="26"/>
      <c r="E98" s="73"/>
      <c r="F98" s="42"/>
    </row>
    <row r="99" spans="1:6" x14ac:dyDescent="0.2">
      <c r="A99" s="120"/>
      <c r="B99" s="46" t="s">
        <v>41</v>
      </c>
      <c r="C99" s="57"/>
      <c r="D99" s="26"/>
      <c r="E99" s="73"/>
      <c r="F99" s="42"/>
    </row>
    <row r="100" spans="1:6" ht="14.25" x14ac:dyDescent="0.2">
      <c r="A100" s="120"/>
      <c r="B100" s="46"/>
      <c r="C100" s="57">
        <v>96</v>
      </c>
      <c r="D100" s="26" t="s">
        <v>49</v>
      </c>
      <c r="E100" s="52"/>
      <c r="F100" s="41">
        <f>C100*E100</f>
        <v>0</v>
      </c>
    </row>
    <row r="101" spans="1:6" x14ac:dyDescent="0.2">
      <c r="A101" s="121"/>
      <c r="B101" s="77"/>
      <c r="C101" s="58"/>
      <c r="D101" s="59"/>
      <c r="E101" s="82"/>
      <c r="F101" s="60"/>
    </row>
    <row r="102" spans="1:6" x14ac:dyDescent="0.2">
      <c r="A102" s="122"/>
      <c r="B102" s="83"/>
      <c r="C102" s="37"/>
      <c r="D102" s="38"/>
      <c r="E102" s="174"/>
      <c r="F102" s="37"/>
    </row>
    <row r="103" spans="1:6" x14ac:dyDescent="0.2">
      <c r="A103" s="115">
        <f>COUNT($A$7:A102)+1</f>
        <v>20</v>
      </c>
      <c r="B103" s="45" t="s">
        <v>36</v>
      </c>
      <c r="C103" s="42"/>
      <c r="D103" s="26"/>
      <c r="E103" s="180"/>
      <c r="F103" s="42"/>
    </row>
    <row r="104" spans="1:6" ht="76.5" x14ac:dyDescent="0.2">
      <c r="A104" s="118"/>
      <c r="B104" s="46" t="s">
        <v>119</v>
      </c>
      <c r="C104" s="42"/>
      <c r="D104" s="26"/>
      <c r="E104" s="73"/>
      <c r="F104" s="42"/>
    </row>
    <row r="105" spans="1:6" x14ac:dyDescent="0.2">
      <c r="A105" s="115"/>
      <c r="B105" s="110"/>
      <c r="C105" s="70"/>
      <c r="D105" s="71">
        <v>0.05</v>
      </c>
      <c r="E105" s="181"/>
      <c r="F105" s="41">
        <f>SUM(F7:F104)*D105</f>
        <v>0</v>
      </c>
    </row>
    <row r="106" spans="1:6" x14ac:dyDescent="0.2">
      <c r="A106" s="117"/>
      <c r="B106" s="111"/>
      <c r="C106" s="112"/>
      <c r="D106" s="113"/>
      <c r="E106" s="182"/>
      <c r="F106" s="60"/>
    </row>
    <row r="107" spans="1:6" x14ac:dyDescent="0.2">
      <c r="A107" s="119"/>
      <c r="B107" s="76"/>
      <c r="C107" s="54"/>
      <c r="D107" s="55"/>
      <c r="E107" s="183"/>
      <c r="F107" s="56"/>
    </row>
    <row r="108" spans="1:6" x14ac:dyDescent="0.2">
      <c r="A108" s="115">
        <f>COUNT($A$7:A107)+1</f>
        <v>21</v>
      </c>
      <c r="B108" s="45" t="s">
        <v>38</v>
      </c>
      <c r="C108" s="42"/>
      <c r="D108" s="26"/>
      <c r="E108" s="180"/>
      <c r="F108" s="41"/>
    </row>
    <row r="109" spans="1:6" ht="38.25" x14ac:dyDescent="0.2">
      <c r="A109" s="118"/>
      <c r="B109" s="46" t="s">
        <v>37</v>
      </c>
      <c r="C109" s="42"/>
      <c r="D109" s="26"/>
      <c r="E109" s="181"/>
      <c r="F109" s="41"/>
    </row>
    <row r="110" spans="1:6" x14ac:dyDescent="0.2">
      <c r="A110" s="118"/>
      <c r="B110" s="46"/>
      <c r="C110" s="70"/>
      <c r="D110" s="71">
        <v>0.05</v>
      </c>
      <c r="E110" s="181"/>
      <c r="F110" s="41">
        <f>SUM(F7:F103)*D110</f>
        <v>0</v>
      </c>
    </row>
    <row r="111" spans="1:6" x14ac:dyDescent="0.2">
      <c r="A111" s="123"/>
      <c r="B111" s="77"/>
      <c r="C111" s="72"/>
      <c r="D111" s="59"/>
      <c r="E111" s="182"/>
      <c r="F111" s="72"/>
    </row>
    <row r="112" spans="1:6" x14ac:dyDescent="0.2">
      <c r="A112" s="118"/>
      <c r="B112" s="46"/>
      <c r="C112" s="42"/>
      <c r="D112" s="26"/>
      <c r="E112" s="181"/>
      <c r="F112" s="42"/>
    </row>
    <row r="113" spans="1:6" x14ac:dyDescent="0.2">
      <c r="A113" s="115">
        <f>COUNT($A$7:A111)+1</f>
        <v>22</v>
      </c>
      <c r="B113" s="45" t="s">
        <v>120</v>
      </c>
      <c r="C113" s="42"/>
      <c r="D113" s="26"/>
      <c r="E113" s="181"/>
      <c r="F113" s="42"/>
    </row>
    <row r="114" spans="1:6" ht="38.25" x14ac:dyDescent="0.2">
      <c r="A114" s="118"/>
      <c r="B114" s="46" t="s">
        <v>39</v>
      </c>
      <c r="C114" s="70"/>
      <c r="D114" s="71">
        <v>0.1</v>
      </c>
      <c r="E114" s="181"/>
      <c r="F114" s="41">
        <f>SUM(F7:F103)*D114</f>
        <v>0</v>
      </c>
    </row>
    <row r="115" spans="1:6" x14ac:dyDescent="0.2">
      <c r="A115" s="123"/>
      <c r="B115" s="79"/>
      <c r="C115" s="42"/>
      <c r="D115" s="26"/>
      <c r="E115" s="180"/>
      <c r="F115" s="42"/>
    </row>
    <row r="116" spans="1:6" x14ac:dyDescent="0.2">
      <c r="A116" s="47"/>
      <c r="B116" s="80" t="s">
        <v>3</v>
      </c>
      <c r="C116" s="48"/>
      <c r="D116" s="49"/>
      <c r="E116" s="176" t="s">
        <v>53</v>
      </c>
      <c r="F116" s="50">
        <f>SUM(F9:F115)</f>
        <v>0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N 40000, N40078 / 22107&amp;Ršt. inv. : 30II-902-000 </oddHeader>
    <oddFooter>&amp;C&amp;"Arial,Navadno"&amp;P</oddFooter>
  </headerFooter>
  <rowBreaks count="3" manualBreakCount="3">
    <brk id="30" max="5" man="1"/>
    <brk id="56" max="5" man="1"/>
    <brk id="86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16"/>
  <sheetViews>
    <sheetView topLeftCell="A2" zoomScaleNormal="100" zoomScaleSheetLayoutView="70" workbookViewId="0">
      <selection activeCell="E9" sqref="E9:E107"/>
    </sheetView>
  </sheetViews>
  <sheetFormatPr defaultColWidth="9.140625" defaultRowHeight="12.75" x14ac:dyDescent="0.2"/>
  <cols>
    <col min="1" max="1" width="5.7109375" style="32" customWidth="1"/>
    <col min="2" max="2" width="50.7109375" style="81" customWidth="1"/>
    <col min="3" max="3" width="7.7109375" style="34" customWidth="1"/>
    <col min="4" max="4" width="4.7109375" style="35" customWidth="1"/>
    <col min="5" max="5" width="11.7109375" style="164" customWidth="1"/>
    <col min="6" max="6" width="12.7109375" style="34" customWidth="1"/>
    <col min="7" max="16384" width="9.140625" style="35"/>
  </cols>
  <sheetData>
    <row r="1" spans="1:6" x14ac:dyDescent="0.2">
      <c r="A1" s="31" t="s">
        <v>61</v>
      </c>
      <c r="B1" s="74" t="s">
        <v>9</v>
      </c>
      <c r="C1" s="32"/>
      <c r="D1" s="33"/>
    </row>
    <row r="2" spans="1:6" x14ac:dyDescent="0.2">
      <c r="A2" s="31" t="s">
        <v>62</v>
      </c>
      <c r="B2" s="74" t="s">
        <v>10</v>
      </c>
      <c r="C2" s="32"/>
      <c r="D2" s="33"/>
    </row>
    <row r="3" spans="1:6" x14ac:dyDescent="0.2">
      <c r="A3" s="31" t="s">
        <v>161</v>
      </c>
      <c r="B3" s="74" t="s">
        <v>211</v>
      </c>
      <c r="C3" s="32"/>
      <c r="D3" s="33"/>
    </row>
    <row r="4" spans="1:6" x14ac:dyDescent="0.2">
      <c r="A4" s="31"/>
      <c r="B4" s="74" t="s">
        <v>198</v>
      </c>
      <c r="C4" s="32"/>
      <c r="D4" s="33"/>
    </row>
    <row r="5" spans="1:6" ht="76.5" x14ac:dyDescent="0.2">
      <c r="A5" s="130" t="s">
        <v>0</v>
      </c>
      <c r="B5" s="131" t="s">
        <v>45</v>
      </c>
      <c r="C5" s="132" t="s">
        <v>11</v>
      </c>
      <c r="D5" s="132" t="s">
        <v>12</v>
      </c>
      <c r="E5" s="166" t="s">
        <v>50</v>
      </c>
      <c r="F5" s="133" t="s">
        <v>51</v>
      </c>
    </row>
    <row r="6" spans="1:6" x14ac:dyDescent="0.2">
      <c r="A6" s="114">
        <v>1</v>
      </c>
      <c r="B6" s="75"/>
      <c r="C6" s="37"/>
      <c r="D6" s="38"/>
      <c r="E6" s="174"/>
      <c r="F6" s="37"/>
    </row>
    <row r="7" spans="1:6" x14ac:dyDescent="0.2">
      <c r="A7" s="115">
        <f>COUNT(A6+1)</f>
        <v>1</v>
      </c>
      <c r="B7" s="156" t="s">
        <v>14</v>
      </c>
      <c r="C7" s="39"/>
      <c r="D7" s="22"/>
      <c r="E7" s="178"/>
      <c r="F7" s="2"/>
    </row>
    <row r="8" spans="1:6" ht="38.25" x14ac:dyDescent="0.2">
      <c r="A8" s="115"/>
      <c r="B8" s="3" t="s">
        <v>64</v>
      </c>
      <c r="C8" s="39"/>
      <c r="D8" s="22"/>
      <c r="E8" s="178"/>
      <c r="F8" s="2"/>
    </row>
    <row r="9" spans="1:6" ht="14.25" x14ac:dyDescent="0.2">
      <c r="A9" s="115"/>
      <c r="B9" s="3"/>
      <c r="C9" s="40">
        <v>119</v>
      </c>
      <c r="D9" s="22" t="s">
        <v>49</v>
      </c>
      <c r="E9" s="52"/>
      <c r="F9" s="2">
        <f>C9*E9</f>
        <v>0</v>
      </c>
    </row>
    <row r="10" spans="1:6" x14ac:dyDescent="0.2">
      <c r="A10" s="115"/>
      <c r="B10" s="3"/>
      <c r="C10" s="40"/>
      <c r="D10" s="22"/>
      <c r="E10" s="73"/>
      <c r="F10" s="2"/>
    </row>
    <row r="11" spans="1:6" x14ac:dyDescent="0.2">
      <c r="A11" s="116"/>
      <c r="B11" s="76"/>
      <c r="C11" s="61"/>
      <c r="D11" s="55"/>
      <c r="E11" s="97"/>
      <c r="F11" s="54"/>
    </row>
    <row r="12" spans="1:6" x14ac:dyDescent="0.2">
      <c r="A12" s="115">
        <f>COUNT($A$7:A11)+1</f>
        <v>2</v>
      </c>
      <c r="B12" s="95" t="s">
        <v>83</v>
      </c>
      <c r="C12" s="57"/>
      <c r="D12" s="64"/>
      <c r="E12" s="179"/>
      <c r="F12" s="66"/>
    </row>
    <row r="13" spans="1:6" ht="51" x14ac:dyDescent="0.2">
      <c r="A13" s="115"/>
      <c r="B13" s="46" t="s">
        <v>84</v>
      </c>
      <c r="C13" s="57"/>
      <c r="D13" s="64"/>
      <c r="E13" s="179"/>
      <c r="F13" s="65"/>
    </row>
    <row r="14" spans="1:6" ht="14.25" x14ac:dyDescent="0.2">
      <c r="A14" s="115"/>
      <c r="B14" s="46"/>
      <c r="C14" s="57">
        <v>15</v>
      </c>
      <c r="D14" s="26" t="s">
        <v>49</v>
      </c>
      <c r="E14" s="52"/>
      <c r="F14" s="41">
        <f>+E14*C14</f>
        <v>0</v>
      </c>
    </row>
    <row r="15" spans="1:6" x14ac:dyDescent="0.2">
      <c r="A15" s="117"/>
      <c r="B15" s="77"/>
      <c r="C15" s="58"/>
      <c r="D15" s="59"/>
      <c r="E15" s="82"/>
      <c r="F15" s="60"/>
    </row>
    <row r="16" spans="1:6" x14ac:dyDescent="0.2">
      <c r="A16" s="116"/>
      <c r="B16" s="76"/>
      <c r="C16" s="61"/>
      <c r="D16" s="55"/>
      <c r="E16" s="97"/>
      <c r="F16" s="54"/>
    </row>
    <row r="17" spans="1:6" x14ac:dyDescent="0.2">
      <c r="A17" s="115">
        <f>COUNT($A$7:A16)+1</f>
        <v>3</v>
      </c>
      <c r="B17" s="96" t="s">
        <v>85</v>
      </c>
      <c r="C17" s="57"/>
      <c r="D17" s="26"/>
      <c r="E17" s="73"/>
      <c r="F17" s="42"/>
    </row>
    <row r="18" spans="1:6" ht="63.75" x14ac:dyDescent="0.2">
      <c r="A18" s="115"/>
      <c r="B18" s="46" t="s">
        <v>86</v>
      </c>
      <c r="C18" s="57"/>
      <c r="D18" s="26"/>
      <c r="E18" s="73"/>
      <c r="F18" s="42"/>
    </row>
    <row r="19" spans="1:6" ht="14.25" x14ac:dyDescent="0.2">
      <c r="A19" s="115"/>
      <c r="B19" s="46"/>
      <c r="C19" s="57">
        <v>3</v>
      </c>
      <c r="D19" s="26" t="s">
        <v>49</v>
      </c>
      <c r="E19" s="52"/>
      <c r="F19" s="41">
        <f>+E19*C19</f>
        <v>0</v>
      </c>
    </row>
    <row r="20" spans="1:6" x14ac:dyDescent="0.2">
      <c r="A20" s="117"/>
      <c r="B20" s="77"/>
      <c r="C20" s="58"/>
      <c r="D20" s="59"/>
      <c r="E20" s="82"/>
      <c r="F20" s="60"/>
    </row>
    <row r="21" spans="1:6" x14ac:dyDescent="0.2">
      <c r="A21" s="116"/>
      <c r="B21" s="76"/>
      <c r="C21" s="61"/>
      <c r="D21" s="55"/>
      <c r="E21" s="97"/>
      <c r="F21" s="56"/>
    </row>
    <row r="22" spans="1:6" x14ac:dyDescent="0.2">
      <c r="A22" s="115">
        <f>COUNT($A$7:A19)+1</f>
        <v>4</v>
      </c>
      <c r="B22" s="67" t="s">
        <v>87</v>
      </c>
      <c r="C22" s="57"/>
      <c r="D22" s="26"/>
      <c r="E22" s="73"/>
      <c r="F22" s="42"/>
    </row>
    <row r="23" spans="1:6" ht="38.25" x14ac:dyDescent="0.2">
      <c r="A23" s="115"/>
      <c r="B23" s="46" t="s">
        <v>88</v>
      </c>
      <c r="C23" s="57"/>
      <c r="D23" s="26"/>
      <c r="E23" s="73"/>
      <c r="F23" s="42"/>
    </row>
    <row r="24" spans="1:6" ht="14.25" x14ac:dyDescent="0.2">
      <c r="A24" s="115"/>
      <c r="B24" s="46"/>
      <c r="C24" s="57">
        <v>3</v>
      </c>
      <c r="D24" s="26" t="s">
        <v>49</v>
      </c>
      <c r="E24" s="52"/>
      <c r="F24" s="41">
        <f>+E24*C24</f>
        <v>0</v>
      </c>
    </row>
    <row r="25" spans="1:6" x14ac:dyDescent="0.2">
      <c r="A25" s="117"/>
      <c r="B25" s="77"/>
      <c r="C25" s="58"/>
      <c r="D25" s="59"/>
      <c r="E25" s="82"/>
      <c r="F25" s="60"/>
    </row>
    <row r="26" spans="1:6" x14ac:dyDescent="0.2">
      <c r="A26" s="116"/>
      <c r="B26" s="76"/>
      <c r="C26" s="61"/>
      <c r="D26" s="55"/>
      <c r="E26" s="97"/>
      <c r="F26" s="54"/>
    </row>
    <row r="27" spans="1:6" x14ac:dyDescent="0.2">
      <c r="A27" s="115">
        <f>COUNT($A$7:A26)+1</f>
        <v>5</v>
      </c>
      <c r="B27" s="98" t="s">
        <v>89</v>
      </c>
      <c r="C27" s="57"/>
      <c r="D27" s="26"/>
      <c r="E27" s="73"/>
      <c r="F27" s="42"/>
    </row>
    <row r="28" spans="1:6" ht="63.75" x14ac:dyDescent="0.2">
      <c r="A28" s="115"/>
      <c r="B28" s="46" t="s">
        <v>90</v>
      </c>
      <c r="C28" s="57"/>
      <c r="D28" s="26"/>
      <c r="E28" s="73"/>
      <c r="F28" s="42"/>
    </row>
    <row r="29" spans="1:6" ht="14.25" x14ac:dyDescent="0.2">
      <c r="A29" s="115"/>
      <c r="B29" s="99"/>
      <c r="C29" s="57">
        <v>8</v>
      </c>
      <c r="D29" s="26" t="s">
        <v>49</v>
      </c>
      <c r="E29" s="52"/>
      <c r="F29" s="41">
        <f>+E29*C29</f>
        <v>0</v>
      </c>
    </row>
    <row r="30" spans="1:6" x14ac:dyDescent="0.2">
      <c r="A30" s="117"/>
      <c r="B30" s="100"/>
      <c r="C30" s="58"/>
      <c r="D30" s="59"/>
      <c r="E30" s="82"/>
      <c r="F30" s="60"/>
    </row>
    <row r="31" spans="1:6" x14ac:dyDescent="0.2">
      <c r="A31" s="116"/>
      <c r="B31" s="101"/>
      <c r="C31" s="61"/>
      <c r="D31" s="55"/>
      <c r="E31" s="97"/>
      <c r="F31" s="56"/>
    </row>
    <row r="32" spans="1:6" x14ac:dyDescent="0.2">
      <c r="A32" s="115">
        <f>COUNT($A$7:A31)+1</f>
        <v>6</v>
      </c>
      <c r="B32" s="102" t="s">
        <v>91</v>
      </c>
      <c r="C32" s="57"/>
      <c r="D32" s="26"/>
      <c r="E32" s="73"/>
      <c r="F32" s="41"/>
    </row>
    <row r="33" spans="1:6" ht="63.75" x14ac:dyDescent="0.2">
      <c r="A33" s="115"/>
      <c r="B33" s="46" t="s">
        <v>92</v>
      </c>
      <c r="C33" s="57"/>
      <c r="D33" s="26"/>
      <c r="E33" s="73"/>
      <c r="F33" s="41"/>
    </row>
    <row r="34" spans="1:6" ht="14.25" x14ac:dyDescent="0.2">
      <c r="A34" s="115"/>
      <c r="B34" s="99"/>
      <c r="C34" s="57">
        <v>2</v>
      </c>
      <c r="D34" s="26" t="s">
        <v>49</v>
      </c>
      <c r="E34" s="52"/>
      <c r="F34" s="41">
        <f>+E34*C34</f>
        <v>0</v>
      </c>
    </row>
    <row r="35" spans="1:6" x14ac:dyDescent="0.2">
      <c r="A35" s="117"/>
      <c r="B35" s="100"/>
      <c r="C35" s="58"/>
      <c r="D35" s="59"/>
      <c r="E35" s="82"/>
      <c r="F35" s="60"/>
    </row>
    <row r="36" spans="1:6" ht="14.25" x14ac:dyDescent="0.2">
      <c r="A36" s="122"/>
      <c r="B36" s="106"/>
      <c r="C36" s="61"/>
      <c r="D36" s="55"/>
      <c r="E36" s="97"/>
      <c r="F36" s="54"/>
    </row>
    <row r="37" spans="1:6" x14ac:dyDescent="0.2">
      <c r="A37" s="115">
        <f>COUNT($A$7:A36)+1</f>
        <v>7</v>
      </c>
      <c r="B37" s="45" t="s">
        <v>100</v>
      </c>
      <c r="C37" s="57"/>
      <c r="D37" s="26"/>
      <c r="E37" s="73"/>
      <c r="F37" s="42"/>
    </row>
    <row r="38" spans="1:6" ht="69.75" customHeight="1" x14ac:dyDescent="0.2">
      <c r="A38" s="120"/>
      <c r="B38" s="46" t="s">
        <v>194</v>
      </c>
      <c r="C38" s="57"/>
      <c r="D38" s="26"/>
      <c r="E38" s="73"/>
      <c r="F38" s="42"/>
    </row>
    <row r="39" spans="1:6" ht="14.25" x14ac:dyDescent="0.2">
      <c r="A39" s="120"/>
      <c r="B39" s="78"/>
      <c r="C39" s="57">
        <v>119</v>
      </c>
      <c r="D39" s="26" t="s">
        <v>49</v>
      </c>
      <c r="E39" s="52"/>
      <c r="F39" s="44">
        <f>+E39*C39</f>
        <v>0</v>
      </c>
    </row>
    <row r="40" spans="1:6" ht="14.25" x14ac:dyDescent="0.2">
      <c r="A40" s="121"/>
      <c r="B40" s="107"/>
      <c r="C40" s="58"/>
      <c r="D40" s="88"/>
      <c r="E40" s="82"/>
      <c r="F40" s="90"/>
    </row>
    <row r="41" spans="1:6" x14ac:dyDescent="0.2">
      <c r="A41" s="122"/>
      <c r="B41" s="83"/>
      <c r="C41" s="61"/>
      <c r="D41" s="55"/>
      <c r="E41" s="97"/>
      <c r="F41" s="56"/>
    </row>
    <row r="42" spans="1:6" x14ac:dyDescent="0.2">
      <c r="A42" s="115">
        <f>COUNT($A$7:A41)+1</f>
        <v>8</v>
      </c>
      <c r="B42" s="45" t="s">
        <v>26</v>
      </c>
      <c r="C42" s="57"/>
      <c r="D42" s="26"/>
      <c r="E42" s="73"/>
      <c r="F42" s="41"/>
    </row>
    <row r="43" spans="1:6" x14ac:dyDescent="0.2">
      <c r="A43" s="120"/>
      <c r="B43" s="46" t="s">
        <v>25</v>
      </c>
      <c r="C43" s="57"/>
      <c r="D43" s="26"/>
      <c r="E43" s="73"/>
      <c r="F43" s="42"/>
    </row>
    <row r="44" spans="1:6" ht="14.25" x14ac:dyDescent="0.2">
      <c r="A44" s="120"/>
      <c r="B44" s="46"/>
      <c r="C44" s="57">
        <v>95</v>
      </c>
      <c r="D44" s="26" t="s">
        <v>55</v>
      </c>
      <c r="E44" s="52"/>
      <c r="F44" s="41">
        <f>C44*E44</f>
        <v>0</v>
      </c>
    </row>
    <row r="45" spans="1:6" x14ac:dyDescent="0.2">
      <c r="A45" s="121"/>
      <c r="B45" s="77"/>
      <c r="C45" s="58"/>
      <c r="D45" s="59"/>
      <c r="E45" s="82"/>
      <c r="F45" s="60"/>
    </row>
    <row r="46" spans="1:6" x14ac:dyDescent="0.2">
      <c r="A46" s="122"/>
      <c r="B46" s="76"/>
      <c r="C46" s="61"/>
      <c r="D46" s="55"/>
      <c r="E46" s="97"/>
      <c r="F46" s="56"/>
    </row>
    <row r="47" spans="1:6" x14ac:dyDescent="0.2">
      <c r="A47" s="115">
        <f>COUNT($A$7:A46)+1</f>
        <v>9</v>
      </c>
      <c r="B47" s="45" t="s">
        <v>107</v>
      </c>
      <c r="C47" s="57"/>
      <c r="D47" s="26"/>
      <c r="E47" s="73"/>
      <c r="F47" s="42"/>
    </row>
    <row r="48" spans="1:6" ht="51" x14ac:dyDescent="0.2">
      <c r="A48" s="120"/>
      <c r="B48" s="46" t="s">
        <v>142</v>
      </c>
      <c r="C48" s="57"/>
      <c r="D48" s="26"/>
      <c r="E48" s="73"/>
      <c r="F48" s="42"/>
    </row>
    <row r="49" spans="1:6" ht="14.25" x14ac:dyDescent="0.2">
      <c r="A49" s="120"/>
      <c r="B49" s="46" t="s">
        <v>43</v>
      </c>
      <c r="C49" s="57">
        <v>73</v>
      </c>
      <c r="D49" s="26" t="s">
        <v>54</v>
      </c>
      <c r="E49" s="52"/>
      <c r="F49" s="41">
        <f>C49*E49</f>
        <v>0</v>
      </c>
    </row>
    <row r="50" spans="1:6" ht="14.25" x14ac:dyDescent="0.2">
      <c r="A50" s="120"/>
      <c r="B50" s="46" t="s">
        <v>44</v>
      </c>
      <c r="C50" s="57">
        <v>18</v>
      </c>
      <c r="D50" s="26" t="s">
        <v>54</v>
      </c>
      <c r="E50" s="52"/>
      <c r="F50" s="41">
        <f>C50*E50</f>
        <v>0</v>
      </c>
    </row>
    <row r="51" spans="1:6" x14ac:dyDescent="0.2">
      <c r="A51" s="121"/>
      <c r="B51" s="77"/>
      <c r="C51" s="58"/>
      <c r="D51" s="59"/>
      <c r="E51" s="82"/>
      <c r="F51" s="60"/>
    </row>
    <row r="52" spans="1:6" x14ac:dyDescent="0.2">
      <c r="A52" s="122"/>
      <c r="B52" s="76"/>
      <c r="C52" s="61"/>
      <c r="D52" s="55"/>
      <c r="E52" s="97"/>
      <c r="F52" s="56"/>
    </row>
    <row r="53" spans="1:6" x14ac:dyDescent="0.2">
      <c r="A53" s="115">
        <f>COUNT($A$7:A52)+1</f>
        <v>10</v>
      </c>
      <c r="B53" s="45" t="s">
        <v>29</v>
      </c>
      <c r="C53" s="57"/>
      <c r="D53" s="26"/>
      <c r="E53" s="73"/>
      <c r="F53" s="41"/>
    </row>
    <row r="54" spans="1:6" ht="51" x14ac:dyDescent="0.2">
      <c r="A54" s="120"/>
      <c r="B54" s="46" t="s">
        <v>108</v>
      </c>
      <c r="C54" s="57"/>
      <c r="D54" s="26"/>
      <c r="E54" s="73"/>
      <c r="F54" s="41"/>
    </row>
    <row r="55" spans="1:6" ht="14.25" x14ac:dyDescent="0.2">
      <c r="A55" s="120"/>
      <c r="B55" s="46"/>
      <c r="C55" s="57">
        <v>27</v>
      </c>
      <c r="D55" s="26" t="s">
        <v>54</v>
      </c>
      <c r="E55" s="52"/>
      <c r="F55" s="41">
        <f>C55*E55</f>
        <v>0</v>
      </c>
    </row>
    <row r="56" spans="1:6" x14ac:dyDescent="0.2">
      <c r="A56" s="121"/>
      <c r="B56" s="77"/>
      <c r="C56" s="58"/>
      <c r="D56" s="59"/>
      <c r="E56" s="82"/>
      <c r="F56" s="60"/>
    </row>
    <row r="57" spans="1:6" x14ac:dyDescent="0.2">
      <c r="A57" s="122"/>
      <c r="B57" s="76"/>
      <c r="C57" s="61"/>
      <c r="D57" s="55"/>
      <c r="E57" s="97"/>
      <c r="F57" s="56"/>
    </row>
    <row r="58" spans="1:6" x14ac:dyDescent="0.2">
      <c r="A58" s="115">
        <f>COUNT($A$7:A57)+1</f>
        <v>11</v>
      </c>
      <c r="B58" s="154" t="s">
        <v>192</v>
      </c>
      <c r="C58" s="57"/>
      <c r="D58" s="26"/>
      <c r="E58" s="73"/>
      <c r="F58" s="41"/>
    </row>
    <row r="59" spans="1:6" ht="153" x14ac:dyDescent="0.2">
      <c r="A59" s="120"/>
      <c r="B59" s="155" t="s">
        <v>193</v>
      </c>
      <c r="C59" s="57"/>
      <c r="D59" s="26"/>
      <c r="E59" s="73"/>
      <c r="F59" s="41"/>
    </row>
    <row r="60" spans="1:6" ht="14.25" x14ac:dyDescent="0.2">
      <c r="A60" s="120"/>
      <c r="B60" s="46"/>
      <c r="C60" s="57">
        <v>98</v>
      </c>
      <c r="D60" s="26" t="s">
        <v>54</v>
      </c>
      <c r="E60" s="52"/>
      <c r="F60" s="41">
        <f>C60*E60</f>
        <v>0</v>
      </c>
    </row>
    <row r="61" spans="1:6" x14ac:dyDescent="0.2">
      <c r="A61" s="121"/>
      <c r="B61" s="77"/>
      <c r="C61" s="58"/>
      <c r="D61" s="59"/>
      <c r="E61" s="82"/>
      <c r="F61" s="60"/>
    </row>
    <row r="62" spans="1:6" x14ac:dyDescent="0.2">
      <c r="A62" s="122"/>
      <c r="B62" s="76"/>
      <c r="C62" s="61"/>
      <c r="D62" s="55"/>
      <c r="E62" s="97"/>
      <c r="F62" s="56"/>
    </row>
    <row r="63" spans="1:6" x14ac:dyDescent="0.2">
      <c r="A63" s="115">
        <f>COUNT($A$7:A62)+1</f>
        <v>12</v>
      </c>
      <c r="B63" s="45" t="s">
        <v>109</v>
      </c>
      <c r="C63" s="57"/>
      <c r="D63" s="26"/>
      <c r="E63" s="73"/>
      <c r="F63" s="42"/>
    </row>
    <row r="64" spans="1:6" ht="51" x14ac:dyDescent="0.2">
      <c r="A64" s="120"/>
      <c r="B64" s="46" t="s">
        <v>140</v>
      </c>
      <c r="C64" s="57"/>
      <c r="D64" s="26"/>
      <c r="E64" s="73"/>
      <c r="F64" s="42"/>
    </row>
    <row r="65" spans="1:6" ht="14.25" x14ac:dyDescent="0.2">
      <c r="A65" s="120"/>
      <c r="B65" s="46"/>
      <c r="C65" s="57">
        <v>64</v>
      </c>
      <c r="D65" s="26" t="s">
        <v>54</v>
      </c>
      <c r="E65" s="52"/>
      <c r="F65" s="41">
        <f>C65*E65</f>
        <v>0</v>
      </c>
    </row>
    <row r="66" spans="1:6" x14ac:dyDescent="0.2">
      <c r="A66" s="121"/>
      <c r="B66" s="77"/>
      <c r="C66" s="58"/>
      <c r="D66" s="59"/>
      <c r="E66" s="82"/>
      <c r="F66" s="60"/>
    </row>
    <row r="67" spans="1:6" x14ac:dyDescent="0.2">
      <c r="A67" s="122"/>
      <c r="B67" s="83"/>
      <c r="C67" s="61"/>
      <c r="D67" s="109"/>
      <c r="E67" s="175"/>
      <c r="F67" s="84"/>
    </row>
    <row r="68" spans="1:6" x14ac:dyDescent="0.2">
      <c r="A68" s="115">
        <f>COUNT($A$7:A67)+1</f>
        <v>13</v>
      </c>
      <c r="B68" s="45" t="s">
        <v>28</v>
      </c>
      <c r="C68" s="57"/>
      <c r="D68" s="26"/>
      <c r="E68" s="73"/>
      <c r="F68" s="41"/>
    </row>
    <row r="69" spans="1:6" ht="25.5" x14ac:dyDescent="0.2">
      <c r="A69" s="120"/>
      <c r="B69" s="46" t="s">
        <v>27</v>
      </c>
      <c r="C69" s="57"/>
      <c r="D69" s="26"/>
      <c r="E69" s="73"/>
      <c r="F69" s="42"/>
    </row>
    <row r="70" spans="1:6" ht="14.25" x14ac:dyDescent="0.2">
      <c r="A70" s="120"/>
      <c r="B70" s="46"/>
      <c r="C70" s="57">
        <v>114</v>
      </c>
      <c r="D70" s="26" t="s">
        <v>54</v>
      </c>
      <c r="E70" s="52"/>
      <c r="F70" s="41">
        <f>C70*E70</f>
        <v>0</v>
      </c>
    </row>
    <row r="71" spans="1:6" x14ac:dyDescent="0.2">
      <c r="A71" s="121"/>
      <c r="B71" s="77"/>
      <c r="C71" s="58"/>
      <c r="D71" s="59"/>
      <c r="E71" s="82"/>
      <c r="F71" s="60"/>
    </row>
    <row r="72" spans="1:6" x14ac:dyDescent="0.2">
      <c r="A72" s="122"/>
      <c r="B72" s="76"/>
      <c r="C72" s="61"/>
      <c r="D72" s="55"/>
      <c r="E72" s="97"/>
      <c r="F72" s="56"/>
    </row>
    <row r="73" spans="1:6" x14ac:dyDescent="0.2">
      <c r="A73" s="115">
        <f>COUNT($A$7:A72)+1</f>
        <v>14</v>
      </c>
      <c r="B73" s="45" t="s">
        <v>30</v>
      </c>
      <c r="C73" s="57"/>
      <c r="D73" s="26"/>
      <c r="E73" s="73"/>
      <c r="F73" s="41"/>
    </row>
    <row r="74" spans="1:6" ht="27" x14ac:dyDescent="0.2">
      <c r="A74" s="120"/>
      <c r="B74" s="46" t="s">
        <v>42</v>
      </c>
      <c r="C74" s="57"/>
      <c r="D74" s="26"/>
      <c r="E74" s="73"/>
      <c r="F74" s="41"/>
    </row>
    <row r="75" spans="1:6" ht="14.25" x14ac:dyDescent="0.2">
      <c r="A75" s="120"/>
      <c r="B75" s="46"/>
      <c r="C75" s="57">
        <v>238</v>
      </c>
      <c r="D75" s="26" t="s">
        <v>55</v>
      </c>
      <c r="E75" s="52"/>
      <c r="F75" s="41">
        <f>C75*E75</f>
        <v>0</v>
      </c>
    </row>
    <row r="76" spans="1:6" x14ac:dyDescent="0.2">
      <c r="A76" s="121"/>
      <c r="B76" s="77"/>
      <c r="C76" s="58"/>
      <c r="D76" s="59"/>
      <c r="E76" s="82"/>
      <c r="F76" s="60"/>
    </row>
    <row r="77" spans="1:6" x14ac:dyDescent="0.2">
      <c r="A77" s="122"/>
      <c r="B77" s="83"/>
      <c r="C77" s="61"/>
      <c r="D77" s="109"/>
      <c r="E77" s="175"/>
      <c r="F77" s="84"/>
    </row>
    <row r="78" spans="1:6" x14ac:dyDescent="0.2">
      <c r="A78" s="115">
        <f>COUNT($A$7:A77)+1</f>
        <v>15</v>
      </c>
      <c r="B78" s="45" t="s">
        <v>31</v>
      </c>
      <c r="C78" s="57"/>
      <c r="D78" s="26"/>
      <c r="E78" s="73"/>
      <c r="F78" s="41"/>
    </row>
    <row r="79" spans="1:6" ht="38.25" x14ac:dyDescent="0.2">
      <c r="A79" s="120"/>
      <c r="B79" s="46" t="s">
        <v>110</v>
      </c>
      <c r="C79" s="57"/>
      <c r="D79" s="26"/>
      <c r="E79" s="73"/>
      <c r="F79" s="41"/>
    </row>
    <row r="80" spans="1:6" x14ac:dyDescent="0.2">
      <c r="A80" s="120"/>
      <c r="B80" s="46"/>
      <c r="C80" s="57">
        <v>40</v>
      </c>
      <c r="D80" s="26" t="s">
        <v>2</v>
      </c>
      <c r="E80" s="52"/>
      <c r="F80" s="41">
        <f>C80*E80</f>
        <v>0</v>
      </c>
    </row>
    <row r="81" spans="1:6" x14ac:dyDescent="0.2">
      <c r="A81" s="121"/>
      <c r="B81" s="77"/>
      <c r="C81" s="58"/>
      <c r="D81" s="59"/>
      <c r="E81" s="82"/>
      <c r="F81" s="60"/>
    </row>
    <row r="82" spans="1:6" x14ac:dyDescent="0.2">
      <c r="A82" s="122"/>
      <c r="B82" s="76"/>
      <c r="C82" s="61"/>
      <c r="D82" s="55"/>
      <c r="E82" s="97"/>
      <c r="F82" s="56"/>
    </row>
    <row r="83" spans="1:6" x14ac:dyDescent="0.2">
      <c r="A83" s="115">
        <f>COUNT($A$7:A82)+1</f>
        <v>16</v>
      </c>
      <c r="B83" s="45" t="s">
        <v>32</v>
      </c>
      <c r="C83" s="57"/>
      <c r="D83" s="26"/>
      <c r="E83" s="73"/>
      <c r="F83" s="41"/>
    </row>
    <row r="84" spans="1:6" ht="25.5" x14ac:dyDescent="0.2">
      <c r="A84" s="120"/>
      <c r="B84" s="46" t="s">
        <v>48</v>
      </c>
      <c r="C84" s="57"/>
      <c r="D84" s="26"/>
      <c r="E84" s="73"/>
      <c r="F84" s="42"/>
    </row>
    <row r="85" spans="1:6" ht="14.25" x14ac:dyDescent="0.2">
      <c r="A85" s="120"/>
      <c r="B85" s="46"/>
      <c r="C85" s="57">
        <v>119</v>
      </c>
      <c r="D85" s="26" t="s">
        <v>49</v>
      </c>
      <c r="E85" s="52"/>
      <c r="F85" s="41">
        <f>C85*E85</f>
        <v>0</v>
      </c>
    </row>
    <row r="86" spans="1:6" x14ac:dyDescent="0.2">
      <c r="A86" s="121"/>
      <c r="B86" s="77"/>
      <c r="C86" s="58"/>
      <c r="D86" s="59"/>
      <c r="E86" s="82"/>
      <c r="F86" s="60"/>
    </row>
    <row r="87" spans="1:6" x14ac:dyDescent="0.2">
      <c r="A87" s="122"/>
      <c r="B87" s="76"/>
      <c r="C87" s="61"/>
      <c r="D87" s="55"/>
      <c r="E87" s="97"/>
      <c r="F87" s="56"/>
    </row>
    <row r="88" spans="1:6" x14ac:dyDescent="0.2">
      <c r="A88" s="115">
        <f>COUNT($A$7:A87)+1</f>
        <v>17</v>
      </c>
      <c r="B88" s="45" t="s">
        <v>33</v>
      </c>
      <c r="C88" s="57"/>
      <c r="D88" s="26"/>
      <c r="E88" s="73"/>
      <c r="F88" s="42"/>
    </row>
    <row r="89" spans="1:6" ht="25.5" x14ac:dyDescent="0.2">
      <c r="A89" s="120"/>
      <c r="B89" s="46" t="s">
        <v>111</v>
      </c>
      <c r="C89" s="57"/>
      <c r="D89" s="26"/>
      <c r="E89" s="73"/>
      <c r="F89" s="42"/>
    </row>
    <row r="90" spans="1:6" x14ac:dyDescent="0.2">
      <c r="A90" s="120"/>
      <c r="B90" s="46"/>
      <c r="C90" s="57">
        <v>2</v>
      </c>
      <c r="D90" s="26" t="s">
        <v>1</v>
      </c>
      <c r="E90" s="52"/>
      <c r="F90" s="41">
        <f>C90*E90</f>
        <v>0</v>
      </c>
    </row>
    <row r="91" spans="1:6" x14ac:dyDescent="0.2">
      <c r="A91" s="121"/>
      <c r="B91" s="77"/>
      <c r="C91" s="58"/>
      <c r="D91" s="59"/>
      <c r="E91" s="82"/>
      <c r="F91" s="60"/>
    </row>
    <row r="92" spans="1:6" x14ac:dyDescent="0.2">
      <c r="A92" s="122"/>
      <c r="B92" s="76"/>
      <c r="C92" s="61"/>
      <c r="D92" s="55"/>
      <c r="E92" s="97"/>
      <c r="F92" s="56"/>
    </row>
    <row r="93" spans="1:6" x14ac:dyDescent="0.2">
      <c r="A93" s="115">
        <f>COUNT($A$7:A92)+1</f>
        <v>18</v>
      </c>
      <c r="B93" s="45" t="s">
        <v>35</v>
      </c>
      <c r="C93" s="57"/>
      <c r="D93" s="26"/>
      <c r="E93" s="73"/>
      <c r="F93" s="41"/>
    </row>
    <row r="94" spans="1:6" x14ac:dyDescent="0.2">
      <c r="A94" s="120"/>
      <c r="B94" s="46" t="s">
        <v>34</v>
      </c>
      <c r="C94" s="57"/>
      <c r="D94" s="26"/>
      <c r="E94" s="73"/>
      <c r="F94" s="42"/>
    </row>
    <row r="95" spans="1:6" x14ac:dyDescent="0.2">
      <c r="A95" s="120"/>
      <c r="B95" s="46"/>
      <c r="C95" s="57">
        <v>2</v>
      </c>
      <c r="D95" s="26" t="s">
        <v>1</v>
      </c>
      <c r="E95" s="52"/>
      <c r="F95" s="41">
        <f>C95*E95</f>
        <v>0</v>
      </c>
    </row>
    <row r="96" spans="1:6" x14ac:dyDescent="0.2">
      <c r="A96" s="121"/>
      <c r="B96" s="77"/>
      <c r="C96" s="58"/>
      <c r="D96" s="59"/>
      <c r="E96" s="82"/>
      <c r="F96" s="60"/>
    </row>
    <row r="97" spans="1:6" x14ac:dyDescent="0.2">
      <c r="A97" s="122"/>
      <c r="B97" s="76"/>
      <c r="C97" s="61"/>
      <c r="D97" s="55"/>
      <c r="E97" s="97"/>
      <c r="F97" s="56"/>
    </row>
    <row r="98" spans="1:6" x14ac:dyDescent="0.2">
      <c r="A98" s="115">
        <f>COUNT($A$7:A97)+1</f>
        <v>19</v>
      </c>
      <c r="B98" s="45" t="s">
        <v>40</v>
      </c>
      <c r="C98" s="57"/>
      <c r="D98" s="26"/>
      <c r="E98" s="73"/>
      <c r="F98" s="42"/>
    </row>
    <row r="99" spans="1:6" x14ac:dyDescent="0.2">
      <c r="A99" s="120"/>
      <c r="B99" s="46" t="s">
        <v>41</v>
      </c>
      <c r="C99" s="57"/>
      <c r="D99" s="26"/>
      <c r="E99" s="73"/>
      <c r="F99" s="42"/>
    </row>
    <row r="100" spans="1:6" ht="14.25" x14ac:dyDescent="0.2">
      <c r="A100" s="120"/>
      <c r="B100" s="46"/>
      <c r="C100" s="57">
        <v>119</v>
      </c>
      <c r="D100" s="26" t="s">
        <v>49</v>
      </c>
      <c r="E100" s="52"/>
      <c r="F100" s="41">
        <f>C100*E100</f>
        <v>0</v>
      </c>
    </row>
    <row r="101" spans="1:6" x14ac:dyDescent="0.2">
      <c r="A101" s="121"/>
      <c r="B101" s="77"/>
      <c r="C101" s="58"/>
      <c r="D101" s="59"/>
      <c r="E101" s="82"/>
      <c r="F101" s="60"/>
    </row>
    <row r="102" spans="1:6" x14ac:dyDescent="0.2">
      <c r="A102" s="122"/>
      <c r="B102" s="83"/>
      <c r="C102" s="37"/>
      <c r="D102" s="38"/>
      <c r="E102" s="174"/>
      <c r="F102" s="37"/>
    </row>
    <row r="103" spans="1:6" x14ac:dyDescent="0.2">
      <c r="A103" s="115">
        <f>COUNT($A$7:A102)+1</f>
        <v>20</v>
      </c>
      <c r="B103" s="45" t="s">
        <v>36</v>
      </c>
      <c r="C103" s="42"/>
      <c r="D103" s="26"/>
      <c r="E103" s="180"/>
      <c r="F103" s="42"/>
    </row>
    <row r="104" spans="1:6" ht="76.5" x14ac:dyDescent="0.2">
      <c r="A104" s="118"/>
      <c r="B104" s="46" t="s">
        <v>119</v>
      </c>
      <c r="C104" s="42"/>
      <c r="D104" s="26"/>
      <c r="E104" s="73"/>
      <c r="F104" s="42"/>
    </row>
    <row r="105" spans="1:6" x14ac:dyDescent="0.2">
      <c r="A105" s="115"/>
      <c r="B105" s="110"/>
      <c r="C105" s="70"/>
      <c r="D105" s="71">
        <v>0.05</v>
      </c>
      <c r="E105" s="181"/>
      <c r="F105" s="41">
        <f>SUM(F7:F104)*D105</f>
        <v>0</v>
      </c>
    </row>
    <row r="106" spans="1:6" x14ac:dyDescent="0.2">
      <c r="A106" s="117"/>
      <c r="B106" s="111"/>
      <c r="C106" s="112"/>
      <c r="D106" s="113"/>
      <c r="E106" s="182"/>
      <c r="F106" s="60"/>
    </row>
    <row r="107" spans="1:6" x14ac:dyDescent="0.2">
      <c r="A107" s="119"/>
      <c r="B107" s="76"/>
      <c r="C107" s="54"/>
      <c r="D107" s="55"/>
      <c r="E107" s="183"/>
      <c r="F107" s="56"/>
    </row>
    <row r="108" spans="1:6" x14ac:dyDescent="0.2">
      <c r="A108" s="115">
        <f>COUNT($A$7:A107)+1</f>
        <v>21</v>
      </c>
      <c r="B108" s="45" t="s">
        <v>38</v>
      </c>
      <c r="C108" s="42"/>
      <c r="D108" s="26"/>
      <c r="E108" s="180"/>
      <c r="F108" s="41"/>
    </row>
    <row r="109" spans="1:6" ht="38.25" x14ac:dyDescent="0.2">
      <c r="A109" s="118"/>
      <c r="B109" s="46" t="s">
        <v>37</v>
      </c>
      <c r="C109" s="42"/>
      <c r="D109" s="26"/>
      <c r="E109" s="181"/>
      <c r="F109" s="41"/>
    </row>
    <row r="110" spans="1:6" x14ac:dyDescent="0.2">
      <c r="A110" s="118"/>
      <c r="B110" s="46"/>
      <c r="C110" s="70"/>
      <c r="D110" s="71">
        <v>0.05</v>
      </c>
      <c r="E110" s="181"/>
      <c r="F110" s="41">
        <f>SUM(F7:F103)*D110</f>
        <v>0</v>
      </c>
    </row>
    <row r="111" spans="1:6" x14ac:dyDescent="0.2">
      <c r="A111" s="123"/>
      <c r="B111" s="77"/>
      <c r="C111" s="72"/>
      <c r="D111" s="59"/>
      <c r="E111" s="182"/>
      <c r="F111" s="72"/>
    </row>
    <row r="112" spans="1:6" x14ac:dyDescent="0.2">
      <c r="A112" s="118"/>
      <c r="B112" s="46"/>
      <c r="C112" s="42"/>
      <c r="D112" s="26"/>
      <c r="E112" s="181"/>
      <c r="F112" s="42"/>
    </row>
    <row r="113" spans="1:6" x14ac:dyDescent="0.2">
      <c r="A113" s="115">
        <f>COUNT($A$7:A111)+1</f>
        <v>22</v>
      </c>
      <c r="B113" s="45" t="s">
        <v>120</v>
      </c>
      <c r="C113" s="42"/>
      <c r="D113" s="26"/>
      <c r="E113" s="181"/>
      <c r="F113" s="42"/>
    </row>
    <row r="114" spans="1:6" ht="38.25" x14ac:dyDescent="0.2">
      <c r="A114" s="118"/>
      <c r="B114" s="46" t="s">
        <v>39</v>
      </c>
      <c r="C114" s="70"/>
      <c r="D114" s="71">
        <v>0.1</v>
      </c>
      <c r="E114" s="181"/>
      <c r="F114" s="41">
        <f>SUM(F7:F103)*D114</f>
        <v>0</v>
      </c>
    </row>
    <row r="115" spans="1:6" x14ac:dyDescent="0.2">
      <c r="A115" s="123"/>
      <c r="B115" s="79"/>
      <c r="C115" s="42"/>
      <c r="D115" s="26"/>
      <c r="E115" s="180"/>
      <c r="F115" s="42"/>
    </row>
    <row r="116" spans="1:6" x14ac:dyDescent="0.2">
      <c r="A116" s="47"/>
      <c r="B116" s="80" t="s">
        <v>3</v>
      </c>
      <c r="C116" s="48"/>
      <c r="D116" s="49"/>
      <c r="E116" s="176" t="s">
        <v>53</v>
      </c>
      <c r="F116" s="50">
        <f>SUM(F9:F115)</f>
        <v>0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N 40000, N40078 / 22107&amp;Ršt. inv. : 30II-902-000 </oddHeader>
    <oddFooter>&amp;C&amp;"Arial,Navadno"&amp;P</oddFooter>
  </headerFooter>
  <rowBreaks count="3" manualBreakCount="3">
    <brk id="30" max="5" man="1"/>
    <brk id="56" max="5" man="1"/>
    <brk id="86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16"/>
  <sheetViews>
    <sheetView topLeftCell="A2" zoomScaleNormal="100" zoomScaleSheetLayoutView="70" workbookViewId="0">
      <selection activeCell="E8" sqref="E8"/>
    </sheetView>
  </sheetViews>
  <sheetFormatPr defaultColWidth="9.140625" defaultRowHeight="12.75" x14ac:dyDescent="0.2"/>
  <cols>
    <col min="1" max="1" width="5.7109375" style="32" customWidth="1"/>
    <col min="2" max="2" width="50.7109375" style="81" customWidth="1"/>
    <col min="3" max="3" width="7.7109375" style="34" customWidth="1"/>
    <col min="4" max="4" width="4.7109375" style="35" customWidth="1"/>
    <col min="5" max="5" width="11.7109375" style="164" customWidth="1"/>
    <col min="6" max="6" width="12.7109375" style="34" customWidth="1"/>
    <col min="7" max="16384" width="9.140625" style="35"/>
  </cols>
  <sheetData>
    <row r="1" spans="1:6" x14ac:dyDescent="0.2">
      <c r="A1" s="31" t="s">
        <v>61</v>
      </c>
      <c r="B1" s="74" t="s">
        <v>9</v>
      </c>
      <c r="C1" s="32"/>
      <c r="D1" s="33"/>
    </row>
    <row r="2" spans="1:6" x14ac:dyDescent="0.2">
      <c r="A2" s="31" t="s">
        <v>62</v>
      </c>
      <c r="B2" s="74" t="s">
        <v>10</v>
      </c>
      <c r="C2" s="32"/>
      <c r="D2" s="33"/>
    </row>
    <row r="3" spans="1:6" x14ac:dyDescent="0.2">
      <c r="A3" s="31" t="s">
        <v>179</v>
      </c>
      <c r="B3" s="74" t="s">
        <v>212</v>
      </c>
      <c r="C3" s="32"/>
      <c r="D3" s="33"/>
    </row>
    <row r="4" spans="1:6" x14ac:dyDescent="0.2">
      <c r="A4" s="31"/>
      <c r="B4" s="74" t="s">
        <v>199</v>
      </c>
      <c r="C4" s="32"/>
      <c r="D4" s="33"/>
    </row>
    <row r="5" spans="1:6" ht="76.5" x14ac:dyDescent="0.2">
      <c r="A5" s="130" t="s">
        <v>0</v>
      </c>
      <c r="B5" s="131" t="s">
        <v>45</v>
      </c>
      <c r="C5" s="132" t="s">
        <v>11</v>
      </c>
      <c r="D5" s="132" t="s">
        <v>12</v>
      </c>
      <c r="E5" s="166" t="s">
        <v>50</v>
      </c>
      <c r="F5" s="133" t="s">
        <v>51</v>
      </c>
    </row>
    <row r="6" spans="1:6" x14ac:dyDescent="0.2">
      <c r="A6" s="114">
        <v>1</v>
      </c>
      <c r="B6" s="75"/>
      <c r="C6" s="37"/>
      <c r="D6" s="38"/>
      <c r="E6" s="174"/>
      <c r="F6" s="37"/>
    </row>
    <row r="7" spans="1:6" x14ac:dyDescent="0.2">
      <c r="A7" s="115">
        <f>COUNT(A6+1)</f>
        <v>1</v>
      </c>
      <c r="B7" s="156" t="s">
        <v>14</v>
      </c>
      <c r="C7" s="39"/>
      <c r="D7" s="22"/>
      <c r="E7" s="178"/>
      <c r="F7" s="2"/>
    </row>
    <row r="8" spans="1:6" ht="38.25" x14ac:dyDescent="0.2">
      <c r="A8" s="115"/>
      <c r="B8" s="3" t="s">
        <v>64</v>
      </c>
      <c r="C8" s="39"/>
      <c r="D8" s="22"/>
      <c r="E8" s="178"/>
      <c r="F8" s="2"/>
    </row>
    <row r="9" spans="1:6" ht="14.25" x14ac:dyDescent="0.2">
      <c r="A9" s="115"/>
      <c r="B9" s="3"/>
      <c r="C9" s="40">
        <v>222</v>
      </c>
      <c r="D9" s="22" t="s">
        <v>49</v>
      </c>
      <c r="E9" s="52"/>
      <c r="F9" s="2">
        <f>C9*E9</f>
        <v>0</v>
      </c>
    </row>
    <row r="10" spans="1:6" x14ac:dyDescent="0.2">
      <c r="A10" s="115"/>
      <c r="B10" s="3"/>
      <c r="C10" s="40"/>
      <c r="D10" s="22"/>
      <c r="E10" s="73"/>
      <c r="F10" s="2"/>
    </row>
    <row r="11" spans="1:6" x14ac:dyDescent="0.2">
      <c r="A11" s="116"/>
      <c r="B11" s="76"/>
      <c r="C11" s="61"/>
      <c r="D11" s="55"/>
      <c r="E11" s="97"/>
      <c r="F11" s="54"/>
    </row>
    <row r="12" spans="1:6" x14ac:dyDescent="0.2">
      <c r="A12" s="115">
        <f>COUNT($A$7:A11)+1</f>
        <v>2</v>
      </c>
      <c r="B12" s="95" t="s">
        <v>83</v>
      </c>
      <c r="C12" s="57"/>
      <c r="D12" s="64"/>
      <c r="E12" s="179"/>
      <c r="F12" s="66"/>
    </row>
    <row r="13" spans="1:6" ht="51" x14ac:dyDescent="0.2">
      <c r="A13" s="115"/>
      <c r="B13" s="46" t="s">
        <v>84</v>
      </c>
      <c r="C13" s="57"/>
      <c r="D13" s="64"/>
      <c r="E13" s="179"/>
      <c r="F13" s="65"/>
    </row>
    <row r="14" spans="1:6" ht="14.25" x14ac:dyDescent="0.2">
      <c r="A14" s="115"/>
      <c r="B14" s="46"/>
      <c r="C14" s="57">
        <v>20</v>
      </c>
      <c r="D14" s="26" t="s">
        <v>49</v>
      </c>
      <c r="E14" s="52"/>
      <c r="F14" s="41">
        <f>+E14*C14</f>
        <v>0</v>
      </c>
    </row>
    <row r="15" spans="1:6" x14ac:dyDescent="0.2">
      <c r="A15" s="117"/>
      <c r="B15" s="77"/>
      <c r="C15" s="58"/>
      <c r="D15" s="59"/>
      <c r="E15" s="82"/>
      <c r="F15" s="60"/>
    </row>
    <row r="16" spans="1:6" x14ac:dyDescent="0.2">
      <c r="A16" s="116"/>
      <c r="B16" s="76"/>
      <c r="C16" s="61"/>
      <c r="D16" s="55"/>
      <c r="E16" s="97"/>
      <c r="F16" s="54"/>
    </row>
    <row r="17" spans="1:6" x14ac:dyDescent="0.2">
      <c r="A17" s="115">
        <f>COUNT($A$7:A16)+1</f>
        <v>3</v>
      </c>
      <c r="B17" s="96" t="s">
        <v>85</v>
      </c>
      <c r="C17" s="57"/>
      <c r="D17" s="26"/>
      <c r="E17" s="73"/>
      <c r="F17" s="42"/>
    </row>
    <row r="18" spans="1:6" ht="63.75" x14ac:dyDescent="0.2">
      <c r="A18" s="115"/>
      <c r="B18" s="46" t="s">
        <v>86</v>
      </c>
      <c r="C18" s="57"/>
      <c r="D18" s="26"/>
      <c r="E18" s="73"/>
      <c r="F18" s="42"/>
    </row>
    <row r="19" spans="1:6" ht="14.25" x14ac:dyDescent="0.2">
      <c r="A19" s="115"/>
      <c r="B19" s="46"/>
      <c r="C19" s="57">
        <v>5</v>
      </c>
      <c r="D19" s="26" t="s">
        <v>49</v>
      </c>
      <c r="E19" s="52"/>
      <c r="F19" s="41">
        <f>+E19*C19</f>
        <v>0</v>
      </c>
    </row>
    <row r="20" spans="1:6" x14ac:dyDescent="0.2">
      <c r="A20" s="117"/>
      <c r="B20" s="77"/>
      <c r="C20" s="58"/>
      <c r="D20" s="59"/>
      <c r="E20" s="82"/>
      <c r="F20" s="60"/>
    </row>
    <row r="21" spans="1:6" x14ac:dyDescent="0.2">
      <c r="A21" s="116"/>
      <c r="B21" s="76"/>
      <c r="C21" s="61"/>
      <c r="D21" s="55"/>
      <c r="E21" s="97"/>
      <c r="F21" s="56"/>
    </row>
    <row r="22" spans="1:6" x14ac:dyDescent="0.2">
      <c r="A22" s="115">
        <f>COUNT($A$7:A19)+1</f>
        <v>4</v>
      </c>
      <c r="B22" s="67" t="s">
        <v>87</v>
      </c>
      <c r="C22" s="57"/>
      <c r="D22" s="26"/>
      <c r="E22" s="73"/>
      <c r="F22" s="42"/>
    </row>
    <row r="23" spans="1:6" ht="38.25" x14ac:dyDescent="0.2">
      <c r="A23" s="115"/>
      <c r="B23" s="46" t="s">
        <v>88</v>
      </c>
      <c r="C23" s="57"/>
      <c r="D23" s="26"/>
      <c r="E23" s="73"/>
      <c r="F23" s="42"/>
    </row>
    <row r="24" spans="1:6" ht="14.25" x14ac:dyDescent="0.2">
      <c r="A24" s="115"/>
      <c r="B24" s="46"/>
      <c r="C24" s="57">
        <v>5</v>
      </c>
      <c r="D24" s="26" t="s">
        <v>49</v>
      </c>
      <c r="E24" s="52"/>
      <c r="F24" s="41">
        <f>+E24*C24</f>
        <v>0</v>
      </c>
    </row>
    <row r="25" spans="1:6" x14ac:dyDescent="0.2">
      <c r="A25" s="117"/>
      <c r="B25" s="77"/>
      <c r="C25" s="58"/>
      <c r="D25" s="59"/>
      <c r="E25" s="82"/>
      <c r="F25" s="60"/>
    </row>
    <row r="26" spans="1:6" x14ac:dyDescent="0.2">
      <c r="A26" s="116"/>
      <c r="B26" s="76"/>
      <c r="C26" s="61"/>
      <c r="D26" s="55"/>
      <c r="E26" s="97"/>
      <c r="F26" s="54"/>
    </row>
    <row r="27" spans="1:6" x14ac:dyDescent="0.2">
      <c r="A27" s="115">
        <f>COUNT($A$7:A26)+1</f>
        <v>5</v>
      </c>
      <c r="B27" s="98" t="s">
        <v>89</v>
      </c>
      <c r="C27" s="57"/>
      <c r="D27" s="26"/>
      <c r="E27" s="73"/>
      <c r="F27" s="42"/>
    </row>
    <row r="28" spans="1:6" ht="63.75" x14ac:dyDescent="0.2">
      <c r="A28" s="115"/>
      <c r="B28" s="46" t="s">
        <v>90</v>
      </c>
      <c r="C28" s="57"/>
      <c r="D28" s="26"/>
      <c r="E28" s="73"/>
      <c r="F28" s="42"/>
    </row>
    <row r="29" spans="1:6" ht="14.25" x14ac:dyDescent="0.2">
      <c r="A29" s="115"/>
      <c r="B29" s="99"/>
      <c r="C29" s="57">
        <v>13</v>
      </c>
      <c r="D29" s="26" t="s">
        <v>49</v>
      </c>
      <c r="E29" s="52"/>
      <c r="F29" s="41">
        <f>+E29*C29</f>
        <v>0</v>
      </c>
    </row>
    <row r="30" spans="1:6" x14ac:dyDescent="0.2">
      <c r="A30" s="117"/>
      <c r="B30" s="100"/>
      <c r="C30" s="58"/>
      <c r="D30" s="59"/>
      <c r="E30" s="82"/>
      <c r="F30" s="60"/>
    </row>
    <row r="31" spans="1:6" x14ac:dyDescent="0.2">
      <c r="A31" s="116"/>
      <c r="B31" s="101"/>
      <c r="C31" s="61"/>
      <c r="D31" s="55"/>
      <c r="E31" s="97"/>
      <c r="F31" s="56"/>
    </row>
    <row r="32" spans="1:6" x14ac:dyDescent="0.2">
      <c r="A32" s="115">
        <f>COUNT($A$7:A31)+1</f>
        <v>6</v>
      </c>
      <c r="B32" s="102" t="s">
        <v>91</v>
      </c>
      <c r="C32" s="57"/>
      <c r="D32" s="26"/>
      <c r="E32" s="73"/>
      <c r="F32" s="41"/>
    </row>
    <row r="33" spans="1:6" ht="63.75" x14ac:dyDescent="0.2">
      <c r="A33" s="115"/>
      <c r="B33" s="46" t="s">
        <v>92</v>
      </c>
      <c r="C33" s="57"/>
      <c r="D33" s="26"/>
      <c r="E33" s="73"/>
      <c r="F33" s="41"/>
    </row>
    <row r="34" spans="1:6" ht="14.25" x14ac:dyDescent="0.2">
      <c r="A34" s="115"/>
      <c r="B34" s="99"/>
      <c r="C34" s="57">
        <v>2</v>
      </c>
      <c r="D34" s="26" t="s">
        <v>49</v>
      </c>
      <c r="E34" s="52"/>
      <c r="F34" s="41">
        <f>+E34*C34</f>
        <v>0</v>
      </c>
    </row>
    <row r="35" spans="1:6" x14ac:dyDescent="0.2">
      <c r="A35" s="117"/>
      <c r="B35" s="100"/>
      <c r="C35" s="58"/>
      <c r="D35" s="59"/>
      <c r="E35" s="82"/>
      <c r="F35" s="60"/>
    </row>
    <row r="36" spans="1:6" ht="14.25" x14ac:dyDescent="0.2">
      <c r="A36" s="122"/>
      <c r="B36" s="106"/>
      <c r="C36" s="61"/>
      <c r="D36" s="55"/>
      <c r="E36" s="97"/>
      <c r="F36" s="54"/>
    </row>
    <row r="37" spans="1:6" x14ac:dyDescent="0.2">
      <c r="A37" s="115">
        <f>COUNT($A$7:A36)+1</f>
        <v>7</v>
      </c>
      <c r="B37" s="45" t="s">
        <v>100</v>
      </c>
      <c r="C37" s="57"/>
      <c r="D37" s="26"/>
      <c r="E37" s="73"/>
      <c r="F37" s="42"/>
    </row>
    <row r="38" spans="1:6" ht="69.75" customHeight="1" x14ac:dyDescent="0.2">
      <c r="A38" s="120"/>
      <c r="B38" s="46" t="s">
        <v>194</v>
      </c>
      <c r="C38" s="57"/>
      <c r="D38" s="26"/>
      <c r="E38" s="73"/>
      <c r="F38" s="42"/>
    </row>
    <row r="39" spans="1:6" ht="14.25" x14ac:dyDescent="0.2">
      <c r="A39" s="120"/>
      <c r="B39" s="78"/>
      <c r="C39" s="57">
        <v>222</v>
      </c>
      <c r="D39" s="26" t="s">
        <v>49</v>
      </c>
      <c r="E39" s="52"/>
      <c r="F39" s="44">
        <f>+E39*C39</f>
        <v>0</v>
      </c>
    </row>
    <row r="40" spans="1:6" ht="14.25" x14ac:dyDescent="0.2">
      <c r="A40" s="121"/>
      <c r="B40" s="107"/>
      <c r="C40" s="58"/>
      <c r="D40" s="88"/>
      <c r="E40" s="82"/>
      <c r="F40" s="90"/>
    </row>
    <row r="41" spans="1:6" x14ac:dyDescent="0.2">
      <c r="A41" s="122"/>
      <c r="B41" s="83"/>
      <c r="C41" s="61"/>
      <c r="D41" s="55"/>
      <c r="E41" s="97"/>
      <c r="F41" s="56"/>
    </row>
    <row r="42" spans="1:6" x14ac:dyDescent="0.2">
      <c r="A42" s="115">
        <f>COUNT($A$7:A41)+1</f>
        <v>8</v>
      </c>
      <c r="B42" s="45" t="s">
        <v>26</v>
      </c>
      <c r="C42" s="57"/>
      <c r="D42" s="26"/>
      <c r="E42" s="73"/>
      <c r="F42" s="41"/>
    </row>
    <row r="43" spans="1:6" x14ac:dyDescent="0.2">
      <c r="A43" s="120"/>
      <c r="B43" s="46" t="s">
        <v>25</v>
      </c>
      <c r="C43" s="57"/>
      <c r="D43" s="26"/>
      <c r="E43" s="73"/>
      <c r="F43" s="42"/>
    </row>
    <row r="44" spans="1:6" ht="14.25" x14ac:dyDescent="0.2">
      <c r="A44" s="120"/>
      <c r="B44" s="46"/>
      <c r="C44" s="57">
        <v>178</v>
      </c>
      <c r="D44" s="26" t="s">
        <v>55</v>
      </c>
      <c r="E44" s="52"/>
      <c r="F44" s="41">
        <f>C44*E44</f>
        <v>0</v>
      </c>
    </row>
    <row r="45" spans="1:6" x14ac:dyDescent="0.2">
      <c r="A45" s="121"/>
      <c r="B45" s="77"/>
      <c r="C45" s="58"/>
      <c r="D45" s="59"/>
      <c r="E45" s="82"/>
      <c r="F45" s="60"/>
    </row>
    <row r="46" spans="1:6" x14ac:dyDescent="0.2">
      <c r="A46" s="122"/>
      <c r="B46" s="76"/>
      <c r="C46" s="61"/>
      <c r="D46" s="55"/>
      <c r="E46" s="97"/>
      <c r="F46" s="56"/>
    </row>
    <row r="47" spans="1:6" x14ac:dyDescent="0.2">
      <c r="A47" s="115">
        <f>COUNT($A$7:A46)+1</f>
        <v>9</v>
      </c>
      <c r="B47" s="45" t="s">
        <v>107</v>
      </c>
      <c r="C47" s="57"/>
      <c r="D47" s="26"/>
      <c r="E47" s="73"/>
      <c r="F47" s="42"/>
    </row>
    <row r="48" spans="1:6" ht="51" x14ac:dyDescent="0.2">
      <c r="A48" s="120"/>
      <c r="B48" s="46" t="s">
        <v>142</v>
      </c>
      <c r="C48" s="57"/>
      <c r="D48" s="26"/>
      <c r="E48" s="73"/>
      <c r="F48" s="42"/>
    </row>
    <row r="49" spans="1:6" ht="14.25" x14ac:dyDescent="0.2">
      <c r="A49" s="120"/>
      <c r="B49" s="46" t="s">
        <v>43</v>
      </c>
      <c r="C49" s="57">
        <v>136</v>
      </c>
      <c r="D49" s="26" t="s">
        <v>54</v>
      </c>
      <c r="E49" s="52"/>
      <c r="F49" s="41">
        <f>C49*E49</f>
        <v>0</v>
      </c>
    </row>
    <row r="50" spans="1:6" ht="14.25" x14ac:dyDescent="0.2">
      <c r="A50" s="120"/>
      <c r="B50" s="46" t="s">
        <v>44</v>
      </c>
      <c r="C50" s="57">
        <v>34</v>
      </c>
      <c r="D50" s="26" t="s">
        <v>54</v>
      </c>
      <c r="E50" s="52"/>
      <c r="F50" s="41">
        <f>C50*E50</f>
        <v>0</v>
      </c>
    </row>
    <row r="51" spans="1:6" x14ac:dyDescent="0.2">
      <c r="A51" s="121"/>
      <c r="B51" s="77"/>
      <c r="C51" s="58"/>
      <c r="D51" s="59"/>
      <c r="E51" s="82"/>
      <c r="F51" s="60"/>
    </row>
    <row r="52" spans="1:6" x14ac:dyDescent="0.2">
      <c r="A52" s="122"/>
      <c r="B52" s="76"/>
      <c r="C52" s="61"/>
      <c r="D52" s="55"/>
      <c r="E52" s="97"/>
      <c r="F52" s="56"/>
    </row>
    <row r="53" spans="1:6" x14ac:dyDescent="0.2">
      <c r="A53" s="115">
        <f>COUNT($A$7:A52)+1</f>
        <v>10</v>
      </c>
      <c r="B53" s="45" t="s">
        <v>29</v>
      </c>
      <c r="C53" s="57"/>
      <c r="D53" s="26"/>
      <c r="E53" s="73"/>
      <c r="F53" s="41"/>
    </row>
    <row r="54" spans="1:6" ht="51" x14ac:dyDescent="0.2">
      <c r="A54" s="120"/>
      <c r="B54" s="46" t="s">
        <v>108</v>
      </c>
      <c r="C54" s="57"/>
      <c r="D54" s="26"/>
      <c r="E54" s="73"/>
      <c r="F54" s="41"/>
    </row>
    <row r="55" spans="1:6" ht="14.25" x14ac:dyDescent="0.2">
      <c r="A55" s="120"/>
      <c r="B55" s="46"/>
      <c r="C55" s="57">
        <v>50</v>
      </c>
      <c r="D55" s="26" t="s">
        <v>54</v>
      </c>
      <c r="E55" s="52"/>
      <c r="F55" s="41">
        <f>C55*E55</f>
        <v>0</v>
      </c>
    </row>
    <row r="56" spans="1:6" x14ac:dyDescent="0.2">
      <c r="A56" s="121"/>
      <c r="B56" s="77"/>
      <c r="C56" s="58"/>
      <c r="D56" s="59"/>
      <c r="E56" s="82"/>
      <c r="F56" s="60"/>
    </row>
    <row r="57" spans="1:6" x14ac:dyDescent="0.2">
      <c r="A57" s="122"/>
      <c r="B57" s="76"/>
      <c r="C57" s="61"/>
      <c r="D57" s="55"/>
      <c r="E57" s="97"/>
      <c r="F57" s="56"/>
    </row>
    <row r="58" spans="1:6" x14ac:dyDescent="0.2">
      <c r="A58" s="115">
        <f>COUNT($A$7:A57)+1</f>
        <v>11</v>
      </c>
      <c r="B58" s="154" t="s">
        <v>192</v>
      </c>
      <c r="C58" s="57"/>
      <c r="D58" s="26"/>
      <c r="E58" s="73"/>
      <c r="F58" s="41"/>
    </row>
    <row r="59" spans="1:6" ht="153" x14ac:dyDescent="0.2">
      <c r="A59" s="120"/>
      <c r="B59" s="155" t="s">
        <v>193</v>
      </c>
      <c r="C59" s="57"/>
      <c r="D59" s="26"/>
      <c r="E59" s="73"/>
      <c r="F59" s="41"/>
    </row>
    <row r="60" spans="1:6" ht="14.25" x14ac:dyDescent="0.2">
      <c r="A60" s="120"/>
      <c r="B60" s="46"/>
      <c r="C60" s="57">
        <v>182</v>
      </c>
      <c r="D60" s="26" t="s">
        <v>54</v>
      </c>
      <c r="E60" s="52"/>
      <c r="F60" s="41">
        <f>C60*E60</f>
        <v>0</v>
      </c>
    </row>
    <row r="61" spans="1:6" x14ac:dyDescent="0.2">
      <c r="A61" s="121"/>
      <c r="B61" s="77"/>
      <c r="C61" s="58"/>
      <c r="D61" s="59"/>
      <c r="E61" s="82"/>
      <c r="F61" s="60"/>
    </row>
    <row r="62" spans="1:6" x14ac:dyDescent="0.2">
      <c r="A62" s="122"/>
      <c r="B62" s="76"/>
      <c r="C62" s="61"/>
      <c r="D62" s="55"/>
      <c r="E62" s="97"/>
      <c r="F62" s="56"/>
    </row>
    <row r="63" spans="1:6" x14ac:dyDescent="0.2">
      <c r="A63" s="115">
        <f>COUNT($A$7:A62)+1</f>
        <v>12</v>
      </c>
      <c r="B63" s="45" t="s">
        <v>109</v>
      </c>
      <c r="C63" s="57"/>
      <c r="D63" s="26"/>
      <c r="E63" s="73"/>
      <c r="F63" s="42"/>
    </row>
    <row r="64" spans="1:6" ht="51" x14ac:dyDescent="0.2">
      <c r="A64" s="120"/>
      <c r="B64" s="46" t="s">
        <v>140</v>
      </c>
      <c r="C64" s="57"/>
      <c r="D64" s="26"/>
      <c r="E64" s="73"/>
      <c r="F64" s="42"/>
    </row>
    <row r="65" spans="1:6" ht="14.25" x14ac:dyDescent="0.2">
      <c r="A65" s="120"/>
      <c r="B65" s="46"/>
      <c r="C65" s="57">
        <v>119</v>
      </c>
      <c r="D65" s="26" t="s">
        <v>54</v>
      </c>
      <c r="E65" s="52"/>
      <c r="F65" s="41">
        <f>C65*E65</f>
        <v>0</v>
      </c>
    </row>
    <row r="66" spans="1:6" x14ac:dyDescent="0.2">
      <c r="A66" s="121"/>
      <c r="B66" s="77"/>
      <c r="C66" s="58"/>
      <c r="D66" s="59"/>
      <c r="E66" s="82"/>
      <c r="F66" s="60"/>
    </row>
    <row r="67" spans="1:6" x14ac:dyDescent="0.2">
      <c r="A67" s="122"/>
      <c r="B67" s="83"/>
      <c r="C67" s="61"/>
      <c r="D67" s="109"/>
      <c r="E67" s="175"/>
      <c r="F67" s="84"/>
    </row>
    <row r="68" spans="1:6" x14ac:dyDescent="0.2">
      <c r="A68" s="115">
        <f>COUNT($A$7:A67)+1</f>
        <v>13</v>
      </c>
      <c r="B68" s="45" t="s">
        <v>28</v>
      </c>
      <c r="C68" s="57"/>
      <c r="D68" s="26"/>
      <c r="E68" s="73"/>
      <c r="F68" s="41"/>
    </row>
    <row r="69" spans="1:6" ht="25.5" x14ac:dyDescent="0.2">
      <c r="A69" s="120"/>
      <c r="B69" s="46" t="s">
        <v>27</v>
      </c>
      <c r="C69" s="57"/>
      <c r="D69" s="26"/>
      <c r="E69" s="73"/>
      <c r="F69" s="42"/>
    </row>
    <row r="70" spans="1:6" ht="14.25" x14ac:dyDescent="0.2">
      <c r="A70" s="120"/>
      <c r="B70" s="46"/>
      <c r="C70" s="57">
        <v>212</v>
      </c>
      <c r="D70" s="26" t="s">
        <v>54</v>
      </c>
      <c r="E70" s="52"/>
      <c r="F70" s="41">
        <f>C70*E70</f>
        <v>0</v>
      </c>
    </row>
    <row r="71" spans="1:6" x14ac:dyDescent="0.2">
      <c r="A71" s="121"/>
      <c r="B71" s="77"/>
      <c r="C71" s="58"/>
      <c r="D71" s="59"/>
      <c r="E71" s="82"/>
      <c r="F71" s="60"/>
    </row>
    <row r="72" spans="1:6" x14ac:dyDescent="0.2">
      <c r="A72" s="122"/>
      <c r="B72" s="76"/>
      <c r="C72" s="61"/>
      <c r="D72" s="55"/>
      <c r="E72" s="97"/>
      <c r="F72" s="56"/>
    </row>
    <row r="73" spans="1:6" x14ac:dyDescent="0.2">
      <c r="A73" s="115">
        <f>COUNT($A$7:A72)+1</f>
        <v>14</v>
      </c>
      <c r="B73" s="45" t="s">
        <v>30</v>
      </c>
      <c r="C73" s="57"/>
      <c r="D73" s="26"/>
      <c r="E73" s="73"/>
      <c r="F73" s="41"/>
    </row>
    <row r="74" spans="1:6" ht="27" x14ac:dyDescent="0.2">
      <c r="A74" s="120"/>
      <c r="B74" s="46" t="s">
        <v>42</v>
      </c>
      <c r="C74" s="57"/>
      <c r="D74" s="26"/>
      <c r="E74" s="73"/>
      <c r="F74" s="41"/>
    </row>
    <row r="75" spans="1:6" ht="14.25" x14ac:dyDescent="0.2">
      <c r="A75" s="120"/>
      <c r="B75" s="46"/>
      <c r="C75" s="57">
        <v>444</v>
      </c>
      <c r="D75" s="26" t="s">
        <v>55</v>
      </c>
      <c r="E75" s="52"/>
      <c r="F75" s="41">
        <f>C75*E75</f>
        <v>0</v>
      </c>
    </row>
    <row r="76" spans="1:6" x14ac:dyDescent="0.2">
      <c r="A76" s="121"/>
      <c r="B76" s="77"/>
      <c r="C76" s="58"/>
      <c r="D76" s="59"/>
      <c r="E76" s="82"/>
      <c r="F76" s="60"/>
    </row>
    <row r="77" spans="1:6" x14ac:dyDescent="0.2">
      <c r="A77" s="122"/>
      <c r="B77" s="83"/>
      <c r="C77" s="61"/>
      <c r="D77" s="109"/>
      <c r="E77" s="175"/>
      <c r="F77" s="84"/>
    </row>
    <row r="78" spans="1:6" x14ac:dyDescent="0.2">
      <c r="A78" s="115">
        <f>COUNT($A$7:A77)+1</f>
        <v>15</v>
      </c>
      <c r="B78" s="45" t="s">
        <v>31</v>
      </c>
      <c r="C78" s="57"/>
      <c r="D78" s="26"/>
      <c r="E78" s="73"/>
      <c r="F78" s="41"/>
    </row>
    <row r="79" spans="1:6" ht="38.25" x14ac:dyDescent="0.2">
      <c r="A79" s="120"/>
      <c r="B79" s="46" t="s">
        <v>110</v>
      </c>
      <c r="C79" s="57"/>
      <c r="D79" s="26"/>
      <c r="E79" s="73"/>
      <c r="F79" s="41"/>
    </row>
    <row r="80" spans="1:6" x14ac:dyDescent="0.2">
      <c r="A80" s="120"/>
      <c r="B80" s="46"/>
      <c r="C80" s="57">
        <v>74</v>
      </c>
      <c r="D80" s="26" t="s">
        <v>2</v>
      </c>
      <c r="E80" s="52"/>
      <c r="F80" s="41">
        <f>C80*E80</f>
        <v>0</v>
      </c>
    </row>
    <row r="81" spans="1:6" x14ac:dyDescent="0.2">
      <c r="A81" s="121"/>
      <c r="B81" s="77"/>
      <c r="C81" s="58"/>
      <c r="D81" s="59"/>
      <c r="E81" s="82"/>
      <c r="F81" s="60"/>
    </row>
    <row r="82" spans="1:6" x14ac:dyDescent="0.2">
      <c r="A82" s="122"/>
      <c r="B82" s="76"/>
      <c r="C82" s="61"/>
      <c r="D82" s="55"/>
      <c r="E82" s="97"/>
      <c r="F82" s="56"/>
    </row>
    <row r="83" spans="1:6" x14ac:dyDescent="0.2">
      <c r="A83" s="115">
        <f>COUNT($A$7:A82)+1</f>
        <v>16</v>
      </c>
      <c r="B83" s="45" t="s">
        <v>32</v>
      </c>
      <c r="C83" s="57"/>
      <c r="D83" s="26"/>
      <c r="E83" s="73"/>
      <c r="F83" s="41"/>
    </row>
    <row r="84" spans="1:6" ht="25.5" x14ac:dyDescent="0.2">
      <c r="A84" s="120"/>
      <c r="B84" s="46" t="s">
        <v>48</v>
      </c>
      <c r="C84" s="57"/>
      <c r="D84" s="26"/>
      <c r="E84" s="73"/>
      <c r="F84" s="42"/>
    </row>
    <row r="85" spans="1:6" ht="14.25" x14ac:dyDescent="0.2">
      <c r="A85" s="120"/>
      <c r="B85" s="46"/>
      <c r="C85" s="57">
        <v>222</v>
      </c>
      <c r="D85" s="26" t="s">
        <v>49</v>
      </c>
      <c r="E85" s="52"/>
      <c r="F85" s="41">
        <f>C85*E85</f>
        <v>0</v>
      </c>
    </row>
    <row r="86" spans="1:6" x14ac:dyDescent="0.2">
      <c r="A86" s="121"/>
      <c r="B86" s="77"/>
      <c r="C86" s="58"/>
      <c r="D86" s="59"/>
      <c r="E86" s="82"/>
      <c r="F86" s="60"/>
    </row>
    <row r="87" spans="1:6" x14ac:dyDescent="0.2">
      <c r="A87" s="122"/>
      <c r="B87" s="76"/>
      <c r="C87" s="61"/>
      <c r="D87" s="55"/>
      <c r="E87" s="97"/>
      <c r="F87" s="56"/>
    </row>
    <row r="88" spans="1:6" x14ac:dyDescent="0.2">
      <c r="A88" s="115">
        <f>COUNT($A$7:A87)+1</f>
        <v>17</v>
      </c>
      <c r="B88" s="45" t="s">
        <v>33</v>
      </c>
      <c r="C88" s="57"/>
      <c r="D88" s="26"/>
      <c r="E88" s="73"/>
      <c r="F88" s="42"/>
    </row>
    <row r="89" spans="1:6" ht="25.5" x14ac:dyDescent="0.2">
      <c r="A89" s="120"/>
      <c r="B89" s="46" t="s">
        <v>111</v>
      </c>
      <c r="C89" s="57"/>
      <c r="D89" s="26"/>
      <c r="E89" s="73"/>
      <c r="F89" s="42"/>
    </row>
    <row r="90" spans="1:6" x14ac:dyDescent="0.2">
      <c r="A90" s="120"/>
      <c r="B90" s="46"/>
      <c r="C90" s="57">
        <v>2</v>
      </c>
      <c r="D90" s="26" t="s">
        <v>1</v>
      </c>
      <c r="E90" s="52"/>
      <c r="F90" s="41">
        <f>C90*E90</f>
        <v>0</v>
      </c>
    </row>
    <row r="91" spans="1:6" x14ac:dyDescent="0.2">
      <c r="A91" s="121"/>
      <c r="B91" s="77"/>
      <c r="C91" s="58"/>
      <c r="D91" s="59"/>
      <c r="E91" s="82"/>
      <c r="F91" s="60"/>
    </row>
    <row r="92" spans="1:6" x14ac:dyDescent="0.2">
      <c r="A92" s="122"/>
      <c r="B92" s="76"/>
      <c r="C92" s="61"/>
      <c r="D92" s="55"/>
      <c r="E92" s="97"/>
      <c r="F92" s="56"/>
    </row>
    <row r="93" spans="1:6" x14ac:dyDescent="0.2">
      <c r="A93" s="115">
        <f>COUNT($A$7:A92)+1</f>
        <v>18</v>
      </c>
      <c r="B93" s="45" t="s">
        <v>35</v>
      </c>
      <c r="C93" s="57"/>
      <c r="D93" s="26"/>
      <c r="E93" s="73"/>
      <c r="F93" s="41"/>
    </row>
    <row r="94" spans="1:6" x14ac:dyDescent="0.2">
      <c r="A94" s="120"/>
      <c r="B94" s="46" t="s">
        <v>34</v>
      </c>
      <c r="C94" s="57"/>
      <c r="D94" s="26"/>
      <c r="E94" s="73"/>
      <c r="F94" s="42"/>
    </row>
    <row r="95" spans="1:6" x14ac:dyDescent="0.2">
      <c r="A95" s="120"/>
      <c r="B95" s="46"/>
      <c r="C95" s="57">
        <v>2</v>
      </c>
      <c r="D95" s="26" t="s">
        <v>1</v>
      </c>
      <c r="E95" s="52"/>
      <c r="F95" s="41">
        <f>C95*E95</f>
        <v>0</v>
      </c>
    </row>
    <row r="96" spans="1:6" x14ac:dyDescent="0.2">
      <c r="A96" s="121"/>
      <c r="B96" s="77"/>
      <c r="C96" s="58"/>
      <c r="D96" s="59"/>
      <c r="E96" s="82"/>
      <c r="F96" s="60"/>
    </row>
    <row r="97" spans="1:6" x14ac:dyDescent="0.2">
      <c r="A97" s="122"/>
      <c r="B97" s="76"/>
      <c r="C97" s="61"/>
      <c r="D97" s="55"/>
      <c r="E97" s="97"/>
      <c r="F97" s="56"/>
    </row>
    <row r="98" spans="1:6" x14ac:dyDescent="0.2">
      <c r="A98" s="115">
        <f>COUNT($A$7:A97)+1</f>
        <v>19</v>
      </c>
      <c r="B98" s="45" t="s">
        <v>40</v>
      </c>
      <c r="C98" s="57"/>
      <c r="D98" s="26"/>
      <c r="E98" s="73"/>
      <c r="F98" s="42"/>
    </row>
    <row r="99" spans="1:6" x14ac:dyDescent="0.2">
      <c r="A99" s="120"/>
      <c r="B99" s="46" t="s">
        <v>41</v>
      </c>
      <c r="C99" s="57"/>
      <c r="D99" s="26"/>
      <c r="E99" s="73"/>
      <c r="F99" s="42"/>
    </row>
    <row r="100" spans="1:6" ht="14.25" x14ac:dyDescent="0.2">
      <c r="A100" s="120"/>
      <c r="B100" s="46"/>
      <c r="C100" s="57">
        <v>222</v>
      </c>
      <c r="D100" s="26" t="s">
        <v>49</v>
      </c>
      <c r="E100" s="52"/>
      <c r="F100" s="41">
        <f>C100*E100</f>
        <v>0</v>
      </c>
    </row>
    <row r="101" spans="1:6" x14ac:dyDescent="0.2">
      <c r="A101" s="121"/>
      <c r="B101" s="77"/>
      <c r="C101" s="58"/>
      <c r="D101" s="59"/>
      <c r="E101" s="82"/>
      <c r="F101" s="60"/>
    </row>
    <row r="102" spans="1:6" x14ac:dyDescent="0.2">
      <c r="A102" s="122"/>
      <c r="B102" s="83"/>
      <c r="C102" s="37"/>
      <c r="D102" s="38"/>
      <c r="E102" s="174"/>
      <c r="F102" s="37"/>
    </row>
    <row r="103" spans="1:6" x14ac:dyDescent="0.2">
      <c r="A103" s="115">
        <f>COUNT($A$7:A102)+1</f>
        <v>20</v>
      </c>
      <c r="B103" s="45" t="s">
        <v>36</v>
      </c>
      <c r="C103" s="42"/>
      <c r="D103" s="26"/>
      <c r="E103" s="180"/>
      <c r="F103" s="42"/>
    </row>
    <row r="104" spans="1:6" ht="76.5" x14ac:dyDescent="0.2">
      <c r="A104" s="118"/>
      <c r="B104" s="46" t="s">
        <v>119</v>
      </c>
      <c r="C104" s="42"/>
      <c r="D104" s="26"/>
      <c r="E104" s="73"/>
      <c r="F104" s="42"/>
    </row>
    <row r="105" spans="1:6" x14ac:dyDescent="0.2">
      <c r="A105" s="115"/>
      <c r="B105" s="110"/>
      <c r="C105" s="70"/>
      <c r="D105" s="71">
        <v>0.05</v>
      </c>
      <c r="E105" s="181"/>
      <c r="F105" s="41">
        <f>SUM(F7:F104)*D105</f>
        <v>0</v>
      </c>
    </row>
    <row r="106" spans="1:6" x14ac:dyDescent="0.2">
      <c r="A106" s="117"/>
      <c r="B106" s="111"/>
      <c r="C106" s="112"/>
      <c r="D106" s="113"/>
      <c r="E106" s="182"/>
      <c r="F106" s="60"/>
    </row>
    <row r="107" spans="1:6" x14ac:dyDescent="0.2">
      <c r="A107" s="119"/>
      <c r="B107" s="76"/>
      <c r="C107" s="54"/>
      <c r="D107" s="55"/>
      <c r="E107" s="183"/>
      <c r="F107" s="56"/>
    </row>
    <row r="108" spans="1:6" x14ac:dyDescent="0.2">
      <c r="A108" s="115">
        <f>COUNT($A$7:A107)+1</f>
        <v>21</v>
      </c>
      <c r="B108" s="45" t="s">
        <v>38</v>
      </c>
      <c r="C108" s="42"/>
      <c r="D108" s="26"/>
      <c r="E108" s="180"/>
      <c r="F108" s="41"/>
    </row>
    <row r="109" spans="1:6" ht="38.25" x14ac:dyDescent="0.2">
      <c r="A109" s="118"/>
      <c r="B109" s="46" t="s">
        <v>37</v>
      </c>
      <c r="C109" s="42"/>
      <c r="D109" s="26"/>
      <c r="E109" s="181"/>
      <c r="F109" s="41"/>
    </row>
    <row r="110" spans="1:6" x14ac:dyDescent="0.2">
      <c r="A110" s="118"/>
      <c r="B110" s="46"/>
      <c r="C110" s="70"/>
      <c r="D110" s="71">
        <v>0.05</v>
      </c>
      <c r="E110" s="181"/>
      <c r="F110" s="41">
        <f>SUM(F7:F103)*D110</f>
        <v>0</v>
      </c>
    </row>
    <row r="111" spans="1:6" x14ac:dyDescent="0.2">
      <c r="A111" s="123"/>
      <c r="B111" s="77"/>
      <c r="C111" s="72"/>
      <c r="D111" s="59"/>
      <c r="E111" s="182"/>
      <c r="F111" s="72"/>
    </row>
    <row r="112" spans="1:6" x14ac:dyDescent="0.2">
      <c r="A112" s="118"/>
      <c r="B112" s="46"/>
      <c r="C112" s="42"/>
      <c r="D112" s="26"/>
      <c r="E112" s="181"/>
      <c r="F112" s="42"/>
    </row>
    <row r="113" spans="1:6" x14ac:dyDescent="0.2">
      <c r="A113" s="115">
        <f>COUNT($A$7:A111)+1</f>
        <v>22</v>
      </c>
      <c r="B113" s="45" t="s">
        <v>120</v>
      </c>
      <c r="C113" s="42"/>
      <c r="D113" s="26"/>
      <c r="E113" s="181"/>
      <c r="F113" s="42"/>
    </row>
    <row r="114" spans="1:6" ht="38.25" x14ac:dyDescent="0.2">
      <c r="A114" s="118"/>
      <c r="B114" s="46" t="s">
        <v>39</v>
      </c>
      <c r="C114" s="70"/>
      <c r="D114" s="71">
        <v>0.1</v>
      </c>
      <c r="E114" s="181"/>
      <c r="F114" s="41">
        <f>SUM(F7:F103)*D114</f>
        <v>0</v>
      </c>
    </row>
    <row r="115" spans="1:6" x14ac:dyDescent="0.2">
      <c r="A115" s="123"/>
      <c r="B115" s="79"/>
      <c r="C115" s="42"/>
      <c r="D115" s="26"/>
      <c r="E115" s="180"/>
      <c r="F115" s="42"/>
    </row>
    <row r="116" spans="1:6" x14ac:dyDescent="0.2">
      <c r="A116" s="47"/>
      <c r="B116" s="80" t="s">
        <v>3</v>
      </c>
      <c r="C116" s="48"/>
      <c r="D116" s="49"/>
      <c r="E116" s="176" t="s">
        <v>53</v>
      </c>
      <c r="F116" s="50">
        <f>SUM(F9:F115)</f>
        <v>0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N 40000, N40078 / 22107&amp;Ršt. inv. : 30II-902-000 </oddHeader>
    <oddFooter>&amp;C&amp;"Arial,Navadno"&amp;P</oddFooter>
  </headerFooter>
  <rowBreaks count="3" manualBreakCount="3">
    <brk id="30" max="5" man="1"/>
    <brk id="56" max="5" man="1"/>
    <brk id="86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92"/>
  <sheetViews>
    <sheetView zoomScaleNormal="100" zoomScaleSheetLayoutView="100" workbookViewId="0">
      <selection activeCell="E9" sqref="E9:E187"/>
    </sheetView>
  </sheetViews>
  <sheetFormatPr defaultColWidth="9.140625" defaultRowHeight="12.75" x14ac:dyDescent="0.2"/>
  <cols>
    <col min="1" max="1" width="5.7109375" style="32" customWidth="1"/>
    <col min="2" max="2" width="50.7109375" style="81" customWidth="1"/>
    <col min="3" max="3" width="7.7109375" style="34" customWidth="1"/>
    <col min="4" max="4" width="4.7109375" style="35" customWidth="1"/>
    <col min="5" max="5" width="11.7109375" style="164" customWidth="1"/>
    <col min="6" max="6" width="12.7109375" style="34" customWidth="1"/>
    <col min="7" max="9" width="9.140625" style="35"/>
    <col min="10" max="10" width="9.140625" style="35" customWidth="1"/>
    <col min="11" max="16384" width="9.140625" style="35"/>
  </cols>
  <sheetData>
    <row r="1" spans="1:6" x14ac:dyDescent="0.2">
      <c r="A1" s="31" t="s">
        <v>61</v>
      </c>
      <c r="B1" s="74" t="s">
        <v>9</v>
      </c>
      <c r="C1" s="32"/>
      <c r="D1" s="33"/>
    </row>
    <row r="2" spans="1:6" x14ac:dyDescent="0.2">
      <c r="A2" s="31" t="s">
        <v>62</v>
      </c>
      <c r="B2" s="74" t="s">
        <v>10</v>
      </c>
      <c r="C2" s="32"/>
      <c r="D2" s="33"/>
    </row>
    <row r="3" spans="1:6" x14ac:dyDescent="0.2">
      <c r="A3" s="31" t="s">
        <v>182</v>
      </c>
      <c r="B3" s="9" t="s">
        <v>216</v>
      </c>
      <c r="C3" s="32" t="s">
        <v>147</v>
      </c>
      <c r="D3" s="33"/>
      <c r="E3" s="165">
        <v>136</v>
      </c>
      <c r="F3" s="81" t="s">
        <v>1</v>
      </c>
    </row>
    <row r="4" spans="1:6" x14ac:dyDescent="0.2">
      <c r="A4" s="31"/>
      <c r="B4" s="74"/>
      <c r="C4" s="32" t="s">
        <v>148</v>
      </c>
      <c r="D4" s="33"/>
      <c r="E4" s="165">
        <v>1700</v>
      </c>
      <c r="F4" s="81" t="s">
        <v>149</v>
      </c>
    </row>
    <row r="5" spans="1:6" ht="76.5" x14ac:dyDescent="0.2">
      <c r="A5" s="130" t="s">
        <v>0</v>
      </c>
      <c r="B5" s="131" t="s">
        <v>45</v>
      </c>
      <c r="C5" s="132" t="s">
        <v>11</v>
      </c>
      <c r="D5" s="132" t="s">
        <v>12</v>
      </c>
      <c r="E5" s="166" t="s">
        <v>50</v>
      </c>
      <c r="F5" s="133" t="s">
        <v>51</v>
      </c>
    </row>
    <row r="6" spans="1:6" x14ac:dyDescent="0.2">
      <c r="A6" s="116"/>
      <c r="B6" s="76"/>
      <c r="C6" s="61"/>
      <c r="D6" s="55"/>
      <c r="E6" s="97"/>
      <c r="F6" s="54"/>
    </row>
    <row r="7" spans="1:6" x14ac:dyDescent="0.2">
      <c r="A7" s="116"/>
      <c r="B7" s="76"/>
      <c r="C7" s="61"/>
      <c r="D7" s="55"/>
      <c r="E7" s="97"/>
      <c r="F7" s="54"/>
    </row>
    <row r="8" spans="1:6" x14ac:dyDescent="0.2">
      <c r="A8" s="115">
        <v>1</v>
      </c>
      <c r="B8" s="45" t="s">
        <v>185</v>
      </c>
      <c r="C8" s="57"/>
      <c r="D8" s="26"/>
      <c r="E8" s="73"/>
      <c r="F8" s="41"/>
    </row>
    <row r="9" spans="1:6" ht="165.75" x14ac:dyDescent="0.2">
      <c r="A9" s="120"/>
      <c r="B9" s="46" t="s">
        <v>162</v>
      </c>
      <c r="C9" s="115"/>
      <c r="D9" s="26"/>
      <c r="E9" s="73"/>
      <c r="F9" s="41"/>
    </row>
    <row r="10" spans="1:6" x14ac:dyDescent="0.2">
      <c r="A10" s="120"/>
      <c r="B10" s="46" t="s">
        <v>150</v>
      </c>
      <c r="C10" s="40">
        <v>136</v>
      </c>
      <c r="D10" s="26" t="s">
        <v>1</v>
      </c>
      <c r="E10" s="52"/>
      <c r="F10" s="41">
        <f>C10*E10</f>
        <v>0</v>
      </c>
    </row>
    <row r="11" spans="1:6" x14ac:dyDescent="0.2">
      <c r="A11" s="121"/>
      <c r="B11" s="77"/>
      <c r="C11" s="58"/>
      <c r="D11" s="59"/>
      <c r="E11" s="82"/>
      <c r="F11" s="60"/>
    </row>
    <row r="12" spans="1:6" x14ac:dyDescent="0.2">
      <c r="A12" s="120"/>
      <c r="B12" s="46"/>
      <c r="C12" s="40"/>
      <c r="D12" s="26"/>
      <c r="E12" s="73"/>
      <c r="F12" s="41"/>
    </row>
    <row r="13" spans="1:6" ht="25.5" x14ac:dyDescent="0.2">
      <c r="A13" s="115">
        <f>COUNT($A$7:A12)+1</f>
        <v>2</v>
      </c>
      <c r="B13" s="45" t="s">
        <v>163</v>
      </c>
      <c r="C13" s="57"/>
      <c r="D13" s="26"/>
      <c r="E13" s="73"/>
      <c r="F13" s="41"/>
    </row>
    <row r="14" spans="1:6" ht="102" x14ac:dyDescent="0.2">
      <c r="A14" s="120"/>
      <c r="B14" s="46" t="s">
        <v>164</v>
      </c>
      <c r="C14" s="57"/>
      <c r="D14" s="26"/>
      <c r="E14" s="73"/>
      <c r="F14" s="41"/>
    </row>
    <row r="15" spans="1:6" ht="14.25" x14ac:dyDescent="0.2">
      <c r="A15" s="120"/>
      <c r="B15" s="46"/>
      <c r="C15" s="40">
        <v>820</v>
      </c>
      <c r="D15" s="26" t="s">
        <v>49</v>
      </c>
      <c r="E15" s="52"/>
      <c r="F15" s="41">
        <f>C15*E15</f>
        <v>0</v>
      </c>
    </row>
    <row r="16" spans="1:6" x14ac:dyDescent="0.2">
      <c r="A16" s="121"/>
      <c r="B16" s="77"/>
      <c r="C16" s="58"/>
      <c r="D16" s="59"/>
      <c r="E16" s="82"/>
      <c r="F16" s="60"/>
    </row>
    <row r="17" spans="1:6" x14ac:dyDescent="0.2">
      <c r="A17" s="115"/>
      <c r="B17" s="46"/>
      <c r="C17" s="57"/>
      <c r="D17" s="26"/>
      <c r="E17" s="73"/>
      <c r="F17" s="42"/>
    </row>
    <row r="18" spans="1:6" x14ac:dyDescent="0.2">
      <c r="A18" s="147">
        <f>COUNT($A$7:A17)+1</f>
        <v>3</v>
      </c>
      <c r="B18" s="45" t="s">
        <v>165</v>
      </c>
      <c r="C18" s="57"/>
      <c r="D18" s="26"/>
      <c r="E18" s="73"/>
      <c r="F18" s="41"/>
    </row>
    <row r="19" spans="1:6" ht="114.75" x14ac:dyDescent="0.2">
      <c r="A19" s="120"/>
      <c r="B19" s="46" t="s">
        <v>166</v>
      </c>
      <c r="C19" s="57"/>
      <c r="D19" s="26"/>
      <c r="E19" s="73"/>
      <c r="F19" s="41"/>
    </row>
    <row r="20" spans="1:6" ht="14.25" x14ac:dyDescent="0.2">
      <c r="A20" s="120"/>
      <c r="B20" s="46"/>
      <c r="C20" s="40">
        <v>830</v>
      </c>
      <c r="D20" s="26" t="s">
        <v>49</v>
      </c>
      <c r="E20" s="52"/>
      <c r="F20" s="41">
        <f>C20*E20</f>
        <v>0</v>
      </c>
    </row>
    <row r="21" spans="1:6" x14ac:dyDescent="0.2">
      <c r="A21" s="148"/>
      <c r="B21" s="149"/>
      <c r="C21" s="126"/>
      <c r="D21" s="128"/>
      <c r="E21" s="167"/>
      <c r="F21" s="126"/>
    </row>
    <row r="22" spans="1:6" x14ac:dyDescent="0.2">
      <c r="A22" s="122"/>
      <c r="B22" s="76"/>
      <c r="C22" s="61"/>
      <c r="D22" s="55"/>
      <c r="E22" s="97"/>
      <c r="F22" s="56"/>
    </row>
    <row r="23" spans="1:6" ht="25.5" x14ac:dyDescent="0.2">
      <c r="A23" s="147">
        <f>COUNT($A$7:A22)+1</f>
        <v>4</v>
      </c>
      <c r="B23" s="67" t="s">
        <v>167</v>
      </c>
      <c r="C23" s="57"/>
      <c r="D23" s="68"/>
      <c r="E23" s="168"/>
      <c r="F23" s="41"/>
    </row>
    <row r="24" spans="1:6" ht="76.5" x14ac:dyDescent="0.2">
      <c r="A24" s="120"/>
      <c r="B24" s="69" t="s">
        <v>168</v>
      </c>
      <c r="C24" s="57"/>
      <c r="D24" s="62"/>
      <c r="E24" s="169"/>
      <c r="F24" s="63"/>
    </row>
    <row r="25" spans="1:6" ht="14.25" x14ac:dyDescent="0.2">
      <c r="A25" s="120"/>
      <c r="B25" s="69"/>
      <c r="C25" s="40">
        <v>180</v>
      </c>
      <c r="D25" s="26" t="s">
        <v>54</v>
      </c>
      <c r="E25" s="52"/>
      <c r="F25" s="41">
        <f>C25*E25</f>
        <v>0</v>
      </c>
    </row>
    <row r="26" spans="1:6" x14ac:dyDescent="0.2">
      <c r="A26" s="121"/>
      <c r="B26" s="108"/>
      <c r="C26" s="58"/>
      <c r="D26" s="59"/>
      <c r="E26" s="82"/>
      <c r="F26" s="60"/>
    </row>
    <row r="27" spans="1:6" x14ac:dyDescent="0.2">
      <c r="A27" s="115"/>
      <c r="B27" s="46"/>
      <c r="C27" s="57"/>
      <c r="D27" s="26"/>
      <c r="E27" s="73"/>
      <c r="F27" s="42"/>
    </row>
    <row r="28" spans="1:6" x14ac:dyDescent="0.2">
      <c r="A28" s="147">
        <f>COUNT($A$7:A27)+1</f>
        <v>5</v>
      </c>
      <c r="B28" s="45" t="s">
        <v>16</v>
      </c>
      <c r="C28" s="57"/>
      <c r="D28" s="26"/>
      <c r="E28" s="73"/>
      <c r="F28" s="42"/>
    </row>
    <row r="29" spans="1:6" ht="38.25" x14ac:dyDescent="0.2">
      <c r="A29" s="118"/>
      <c r="B29" s="46" t="s">
        <v>65</v>
      </c>
      <c r="C29" s="57"/>
      <c r="D29" s="26"/>
      <c r="E29" s="73"/>
      <c r="F29" s="42"/>
    </row>
    <row r="30" spans="1:6" ht="14.25" x14ac:dyDescent="0.2">
      <c r="A30" s="115"/>
      <c r="B30" s="46"/>
      <c r="C30" s="40">
        <v>9</v>
      </c>
      <c r="D30" s="26" t="s">
        <v>54</v>
      </c>
      <c r="E30" s="52"/>
      <c r="F30" s="41">
        <f>C30*E30</f>
        <v>0</v>
      </c>
    </row>
    <row r="31" spans="1:6" x14ac:dyDescent="0.2">
      <c r="A31" s="115"/>
      <c r="B31" s="46"/>
      <c r="C31" s="57"/>
      <c r="D31" s="26"/>
      <c r="E31" s="73"/>
      <c r="F31" s="42"/>
    </row>
    <row r="32" spans="1:6" x14ac:dyDescent="0.2">
      <c r="A32" s="116"/>
      <c r="B32" s="76"/>
      <c r="C32" s="61"/>
      <c r="D32" s="55"/>
      <c r="E32" s="97"/>
      <c r="F32" s="54"/>
    </row>
    <row r="33" spans="1:6" x14ac:dyDescent="0.2">
      <c r="A33" s="115">
        <f>COUNT($A$7:A29)+1</f>
        <v>6</v>
      </c>
      <c r="B33" s="45" t="s">
        <v>17</v>
      </c>
      <c r="C33" s="57"/>
      <c r="D33" s="26"/>
      <c r="E33" s="73"/>
      <c r="F33" s="42"/>
    </row>
    <row r="34" spans="1:6" ht="38.25" x14ac:dyDescent="0.2">
      <c r="A34" s="115"/>
      <c r="B34" s="46" t="s">
        <v>66</v>
      </c>
      <c r="C34" s="57"/>
      <c r="D34" s="26"/>
      <c r="E34" s="73"/>
      <c r="F34" s="42"/>
    </row>
    <row r="35" spans="1:6" ht="14.25" x14ac:dyDescent="0.2">
      <c r="A35" s="115"/>
      <c r="B35" s="46"/>
      <c r="C35" s="40">
        <v>9</v>
      </c>
      <c r="D35" s="26" t="s">
        <v>54</v>
      </c>
      <c r="E35" s="52"/>
      <c r="F35" s="41">
        <f>C35*E35</f>
        <v>0</v>
      </c>
    </row>
    <row r="36" spans="1:6" x14ac:dyDescent="0.2">
      <c r="A36" s="117"/>
      <c r="B36" s="77"/>
      <c r="C36" s="58"/>
      <c r="D36" s="59"/>
      <c r="E36" s="82"/>
      <c r="F36" s="72"/>
    </row>
    <row r="37" spans="1:6" x14ac:dyDescent="0.2">
      <c r="A37" s="116"/>
      <c r="B37" s="76"/>
      <c r="C37" s="61"/>
      <c r="D37" s="55"/>
      <c r="E37" s="97"/>
      <c r="F37" s="54"/>
    </row>
    <row r="38" spans="1:6" x14ac:dyDescent="0.2">
      <c r="A38" s="115">
        <f>COUNT($A$7:A34)+1</f>
        <v>7</v>
      </c>
      <c r="B38" s="45" t="s">
        <v>18</v>
      </c>
      <c r="C38" s="57"/>
      <c r="D38" s="26"/>
      <c r="E38" s="73"/>
      <c r="F38" s="42"/>
    </row>
    <row r="39" spans="1:6" ht="38.25" x14ac:dyDescent="0.2">
      <c r="A39" s="115"/>
      <c r="B39" s="46" t="s">
        <v>67</v>
      </c>
      <c r="C39" s="57"/>
      <c r="D39" s="26"/>
      <c r="E39" s="73"/>
      <c r="F39" s="42"/>
    </row>
    <row r="40" spans="1:6" ht="14.25" x14ac:dyDescent="0.2">
      <c r="A40" s="115"/>
      <c r="B40" s="46"/>
      <c r="C40" s="40">
        <v>9</v>
      </c>
      <c r="D40" s="26" t="s">
        <v>54</v>
      </c>
      <c r="E40" s="52"/>
      <c r="F40" s="41">
        <f>C40*E40</f>
        <v>0</v>
      </c>
    </row>
    <row r="41" spans="1:6" x14ac:dyDescent="0.2">
      <c r="A41" s="117"/>
      <c r="B41" s="77"/>
      <c r="C41" s="58"/>
      <c r="D41" s="59"/>
      <c r="E41" s="82"/>
      <c r="F41" s="60"/>
    </row>
    <row r="42" spans="1:6" x14ac:dyDescent="0.2">
      <c r="A42" s="119"/>
      <c r="B42" s="83"/>
      <c r="C42" s="61"/>
      <c r="D42" s="84"/>
      <c r="E42" s="170"/>
      <c r="F42" s="85"/>
    </row>
    <row r="43" spans="1:6" x14ac:dyDescent="0.2">
      <c r="A43" s="115">
        <f>COUNT($A$7:A42)+1</f>
        <v>8</v>
      </c>
      <c r="B43" s="45" t="s">
        <v>15</v>
      </c>
      <c r="C43" s="57"/>
      <c r="D43" s="26"/>
      <c r="E43" s="73"/>
      <c r="F43" s="42"/>
    </row>
    <row r="44" spans="1:6" ht="25.5" x14ac:dyDescent="0.2">
      <c r="A44" s="115"/>
      <c r="B44" s="46" t="s">
        <v>137</v>
      </c>
      <c r="C44" s="57"/>
      <c r="D44" s="26"/>
      <c r="E44" s="73"/>
      <c r="F44" s="42"/>
    </row>
    <row r="45" spans="1:6" x14ac:dyDescent="0.2">
      <c r="A45" s="115"/>
      <c r="B45" s="46"/>
      <c r="C45" s="40">
        <v>1</v>
      </c>
      <c r="D45" s="26" t="s">
        <v>1</v>
      </c>
      <c r="E45" s="52"/>
      <c r="F45" s="41">
        <f>C45*E45</f>
        <v>0</v>
      </c>
    </row>
    <row r="46" spans="1:6" x14ac:dyDescent="0.2">
      <c r="A46" s="115"/>
      <c r="B46" s="46"/>
      <c r="C46" s="57"/>
      <c r="D46" s="26"/>
      <c r="E46" s="73"/>
      <c r="F46" s="41"/>
    </row>
    <row r="47" spans="1:6" x14ac:dyDescent="0.2">
      <c r="A47" s="116"/>
      <c r="B47" s="76"/>
      <c r="C47" s="76"/>
      <c r="D47" s="76"/>
      <c r="E47" s="171"/>
      <c r="F47" s="76"/>
    </row>
    <row r="48" spans="1:6" x14ac:dyDescent="0.2">
      <c r="A48" s="115">
        <f>COUNT($A$7:A47)+1</f>
        <v>9</v>
      </c>
      <c r="B48" s="45" t="s">
        <v>151</v>
      </c>
      <c r="C48" s="57"/>
      <c r="D48" s="26"/>
      <c r="E48" s="73"/>
      <c r="F48" s="41"/>
    </row>
    <row r="49" spans="1:6" ht="25.5" x14ac:dyDescent="0.2">
      <c r="A49" s="115"/>
      <c r="B49" s="46" t="s">
        <v>152</v>
      </c>
      <c r="C49" s="57"/>
      <c r="D49" s="26"/>
      <c r="E49" s="73"/>
      <c r="F49" s="41"/>
    </row>
    <row r="50" spans="1:6" ht="14.25" x14ac:dyDescent="0.2">
      <c r="A50" s="115"/>
      <c r="B50" s="46"/>
      <c r="C50" s="40">
        <v>12</v>
      </c>
      <c r="D50" s="26" t="s">
        <v>49</v>
      </c>
      <c r="E50" s="52"/>
      <c r="F50" s="41">
        <f>+E50*C50</f>
        <v>0</v>
      </c>
    </row>
    <row r="51" spans="1:6" x14ac:dyDescent="0.2">
      <c r="A51" s="115"/>
      <c r="B51" s="46"/>
      <c r="C51" s="57"/>
      <c r="D51" s="26"/>
      <c r="E51" s="73"/>
      <c r="F51" s="41"/>
    </row>
    <row r="52" spans="1:6" x14ac:dyDescent="0.2">
      <c r="A52" s="116"/>
      <c r="B52" s="76"/>
      <c r="C52" s="61"/>
      <c r="D52" s="86"/>
      <c r="E52" s="172"/>
      <c r="F52" s="87"/>
    </row>
    <row r="53" spans="1:6" x14ac:dyDescent="0.2">
      <c r="A53" s="115">
        <f>COUNT($A$7:A52)+1</f>
        <v>10</v>
      </c>
      <c r="B53" s="45" t="s">
        <v>68</v>
      </c>
      <c r="C53" s="57"/>
      <c r="D53" s="43"/>
      <c r="E53" s="173"/>
      <c r="F53" s="44"/>
    </row>
    <row r="54" spans="1:6" ht="38.25" x14ac:dyDescent="0.2">
      <c r="A54" s="115"/>
      <c r="B54" s="46" t="s">
        <v>138</v>
      </c>
      <c r="C54" s="57"/>
      <c r="D54" s="43"/>
      <c r="E54" s="173"/>
      <c r="F54" s="44"/>
    </row>
    <row r="55" spans="1:6" x14ac:dyDescent="0.2">
      <c r="A55" s="115"/>
      <c r="B55" s="46"/>
      <c r="C55" s="40">
        <v>2</v>
      </c>
      <c r="D55" s="43" t="s">
        <v>69</v>
      </c>
      <c r="E55" s="53"/>
      <c r="F55" s="44">
        <f>+E55*C55</f>
        <v>0</v>
      </c>
    </row>
    <row r="56" spans="1:6" x14ac:dyDescent="0.2">
      <c r="A56" s="117"/>
      <c r="B56" s="77"/>
      <c r="C56" s="58"/>
      <c r="D56" s="88"/>
      <c r="E56" s="89"/>
      <c r="F56" s="90"/>
    </row>
    <row r="57" spans="1:6" x14ac:dyDescent="0.2">
      <c r="A57" s="116"/>
      <c r="B57" s="76"/>
      <c r="C57" s="61"/>
      <c r="D57" s="55"/>
      <c r="E57" s="97"/>
      <c r="F57" s="54"/>
    </row>
    <row r="58" spans="1:6" x14ac:dyDescent="0.2">
      <c r="A58" s="115">
        <f>COUNT($A$7:A57)+1</f>
        <v>11</v>
      </c>
      <c r="B58" s="45" t="s">
        <v>19</v>
      </c>
      <c r="C58" s="57"/>
      <c r="D58" s="26"/>
      <c r="E58" s="73"/>
      <c r="F58" s="42"/>
    </row>
    <row r="59" spans="1:6" ht="51" x14ac:dyDescent="0.2">
      <c r="A59" s="115"/>
      <c r="B59" s="46" t="s">
        <v>139</v>
      </c>
      <c r="C59" s="57"/>
      <c r="D59" s="26"/>
      <c r="E59" s="73"/>
      <c r="F59" s="42"/>
    </row>
    <row r="60" spans="1:6" ht="14.25" x14ac:dyDescent="0.2">
      <c r="A60" s="115"/>
      <c r="B60" s="46"/>
      <c r="C60" s="40">
        <v>3</v>
      </c>
      <c r="D60" s="26" t="s">
        <v>49</v>
      </c>
      <c r="E60" s="52"/>
      <c r="F60" s="41">
        <f>C60*E60</f>
        <v>0</v>
      </c>
    </row>
    <row r="61" spans="1:6" x14ac:dyDescent="0.2">
      <c r="A61" s="117"/>
      <c r="B61" s="77"/>
      <c r="C61" s="58"/>
      <c r="D61" s="59"/>
      <c r="E61" s="82"/>
      <c r="F61" s="60"/>
    </row>
    <row r="62" spans="1:6" x14ac:dyDescent="0.2">
      <c r="A62" s="116"/>
      <c r="B62" s="76"/>
      <c r="C62" s="61"/>
      <c r="D62" s="55"/>
      <c r="E62" s="97"/>
      <c r="F62" s="54"/>
    </row>
    <row r="63" spans="1:6" ht="25.5" x14ac:dyDescent="0.2">
      <c r="A63" s="115">
        <f>COUNT($A$7:A62)+1</f>
        <v>12</v>
      </c>
      <c r="B63" s="45" t="s">
        <v>70</v>
      </c>
      <c r="C63" s="57"/>
      <c r="D63" s="26"/>
      <c r="E63" s="73"/>
      <c r="F63" s="41"/>
    </row>
    <row r="64" spans="1:6" ht="51" x14ac:dyDescent="0.2">
      <c r="A64" s="115"/>
      <c r="B64" s="46" t="s">
        <v>71</v>
      </c>
      <c r="C64" s="57"/>
      <c r="D64" s="26"/>
      <c r="E64" s="73"/>
      <c r="F64" s="42"/>
    </row>
    <row r="65" spans="1:6" ht="14.25" x14ac:dyDescent="0.2">
      <c r="A65" s="115"/>
      <c r="B65" s="46"/>
      <c r="C65" s="40">
        <v>450</v>
      </c>
      <c r="D65" s="26" t="s">
        <v>55</v>
      </c>
      <c r="E65" s="52"/>
      <c r="F65" s="41">
        <f>C65*E65</f>
        <v>0</v>
      </c>
    </row>
    <row r="66" spans="1:6" x14ac:dyDescent="0.2">
      <c r="A66" s="117"/>
      <c r="B66" s="77"/>
      <c r="C66" s="58"/>
      <c r="D66" s="59"/>
      <c r="E66" s="82"/>
      <c r="F66" s="60"/>
    </row>
    <row r="67" spans="1:6" x14ac:dyDescent="0.2">
      <c r="A67" s="115"/>
      <c r="B67" s="46"/>
      <c r="C67" s="57"/>
      <c r="D67" s="26"/>
      <c r="E67" s="73"/>
      <c r="F67" s="41"/>
    </row>
    <row r="68" spans="1:6" x14ac:dyDescent="0.2">
      <c r="A68" s="115">
        <f>COUNT($A$7:A67)+1</f>
        <v>13</v>
      </c>
      <c r="B68" s="45" t="s">
        <v>72</v>
      </c>
      <c r="C68" s="57"/>
      <c r="D68" s="26"/>
      <c r="E68" s="73"/>
      <c r="F68" s="41"/>
    </row>
    <row r="69" spans="1:6" ht="51" x14ac:dyDescent="0.2">
      <c r="A69" s="115"/>
      <c r="B69" s="46" t="s">
        <v>73</v>
      </c>
      <c r="C69" s="57"/>
      <c r="D69" s="26"/>
      <c r="E69" s="73"/>
      <c r="F69" s="42"/>
    </row>
    <row r="70" spans="1:6" ht="14.25" x14ac:dyDescent="0.2">
      <c r="A70" s="115"/>
      <c r="B70" s="46"/>
      <c r="C70" s="40">
        <v>450</v>
      </c>
      <c r="D70" s="26" t="s">
        <v>55</v>
      </c>
      <c r="E70" s="52"/>
      <c r="F70" s="41">
        <f>C70*E70</f>
        <v>0</v>
      </c>
    </row>
    <row r="71" spans="1:6" x14ac:dyDescent="0.2">
      <c r="A71" s="117"/>
      <c r="B71" s="92"/>
      <c r="C71" s="138"/>
      <c r="D71" s="59"/>
      <c r="E71" s="82"/>
      <c r="F71" s="60"/>
    </row>
    <row r="72" spans="1:6" x14ac:dyDescent="0.2">
      <c r="A72" s="116"/>
      <c r="B72" s="76"/>
      <c r="C72" s="61"/>
      <c r="D72" s="55"/>
      <c r="E72" s="97"/>
      <c r="F72" s="54"/>
    </row>
    <row r="73" spans="1:6" ht="25.5" x14ac:dyDescent="0.2">
      <c r="A73" s="115">
        <f>COUNT($A$7:A72)+1</f>
        <v>14</v>
      </c>
      <c r="B73" s="45" t="s">
        <v>74</v>
      </c>
      <c r="C73" s="57"/>
      <c r="D73" s="26"/>
      <c r="E73" s="73"/>
      <c r="F73" s="42"/>
    </row>
    <row r="74" spans="1:6" ht="51" x14ac:dyDescent="0.2">
      <c r="A74" s="115"/>
      <c r="B74" s="46" t="s">
        <v>75</v>
      </c>
      <c r="C74" s="57"/>
      <c r="D74" s="26"/>
      <c r="E74" s="73"/>
      <c r="F74" s="42"/>
    </row>
    <row r="75" spans="1:6" ht="14.25" x14ac:dyDescent="0.2">
      <c r="A75" s="115"/>
      <c r="B75" s="91"/>
      <c r="C75" s="40">
        <v>9</v>
      </c>
      <c r="D75" s="26" t="s">
        <v>55</v>
      </c>
      <c r="E75" s="52"/>
      <c r="F75" s="41">
        <f>C75*E75</f>
        <v>0</v>
      </c>
    </row>
    <row r="76" spans="1:6" x14ac:dyDescent="0.2">
      <c r="A76" s="117"/>
      <c r="B76" s="92"/>
      <c r="C76" s="58"/>
      <c r="D76" s="59"/>
      <c r="E76" s="82"/>
      <c r="F76" s="60"/>
    </row>
    <row r="77" spans="1:6" x14ac:dyDescent="0.2">
      <c r="A77" s="115"/>
      <c r="B77" s="91"/>
      <c r="C77" s="57"/>
      <c r="D77" s="26"/>
      <c r="E77" s="73"/>
      <c r="F77" s="41"/>
    </row>
    <row r="78" spans="1:6" x14ac:dyDescent="0.2">
      <c r="A78" s="147">
        <f>COUNT($A$7:A77)+1</f>
        <v>15</v>
      </c>
      <c r="B78" s="45" t="s">
        <v>169</v>
      </c>
      <c r="C78" s="57"/>
      <c r="D78" s="26"/>
      <c r="E78" s="73"/>
      <c r="F78" s="42"/>
    </row>
    <row r="79" spans="1:6" ht="38.25" x14ac:dyDescent="0.2">
      <c r="A79" s="118"/>
      <c r="B79" s="46" t="s">
        <v>170</v>
      </c>
      <c r="C79" s="57"/>
      <c r="D79" s="26"/>
      <c r="E79" s="73"/>
      <c r="F79" s="42"/>
    </row>
    <row r="80" spans="1:6" ht="14.25" x14ac:dyDescent="0.2">
      <c r="A80" s="115"/>
      <c r="B80" s="46"/>
      <c r="C80" s="40">
        <v>9</v>
      </c>
      <c r="D80" s="26" t="s">
        <v>54</v>
      </c>
      <c r="E80" s="52"/>
      <c r="F80" s="41">
        <f>C80*E80</f>
        <v>0</v>
      </c>
    </row>
    <row r="81" spans="1:6" x14ac:dyDescent="0.2">
      <c r="A81" s="117"/>
      <c r="B81" s="77"/>
      <c r="C81" s="58"/>
      <c r="D81" s="59"/>
      <c r="E81" s="82"/>
      <c r="F81" s="60"/>
    </row>
    <row r="82" spans="1:6" x14ac:dyDescent="0.2">
      <c r="A82" s="115"/>
      <c r="B82" s="46"/>
      <c r="C82" s="57"/>
      <c r="D82" s="26"/>
      <c r="E82" s="73"/>
      <c r="F82" s="41"/>
    </row>
    <row r="83" spans="1:6" x14ac:dyDescent="0.2">
      <c r="A83" s="147">
        <f>COUNT($A$7:A82)+1</f>
        <v>16</v>
      </c>
      <c r="B83" s="45" t="s">
        <v>171</v>
      </c>
      <c r="C83" s="57"/>
      <c r="D83" s="26"/>
      <c r="E83" s="73"/>
      <c r="F83" s="42"/>
    </row>
    <row r="84" spans="1:6" ht="38.25" x14ac:dyDescent="0.2">
      <c r="A84" s="118"/>
      <c r="B84" s="46" t="s">
        <v>172</v>
      </c>
      <c r="C84" s="57"/>
      <c r="D84" s="26"/>
      <c r="E84" s="73"/>
      <c r="F84" s="42"/>
    </row>
    <row r="85" spans="1:6" ht="14.25" x14ac:dyDescent="0.2">
      <c r="A85" s="115"/>
      <c r="B85" s="46"/>
      <c r="C85" s="40">
        <v>9</v>
      </c>
      <c r="D85" s="26" t="s">
        <v>54</v>
      </c>
      <c r="E85" s="52"/>
      <c r="F85" s="41">
        <f>C85*E85</f>
        <v>0</v>
      </c>
    </row>
    <row r="86" spans="1:6" x14ac:dyDescent="0.2">
      <c r="A86" s="117"/>
      <c r="B86" s="77"/>
      <c r="C86" s="58"/>
      <c r="D86" s="59"/>
      <c r="E86" s="150"/>
      <c r="F86" s="60"/>
    </row>
    <row r="87" spans="1:6" x14ac:dyDescent="0.2">
      <c r="A87" s="116"/>
      <c r="B87" s="93"/>
      <c r="C87" s="61"/>
      <c r="D87" s="55"/>
      <c r="E87" s="97"/>
      <c r="F87" s="56"/>
    </row>
    <row r="88" spans="1:6" x14ac:dyDescent="0.2">
      <c r="A88" s="115">
        <f>COUNT($A$7:A87)+1</f>
        <v>17</v>
      </c>
      <c r="B88" s="45" t="s">
        <v>20</v>
      </c>
      <c r="C88" s="57"/>
      <c r="D88" s="26"/>
      <c r="E88" s="73"/>
      <c r="F88" s="42"/>
    </row>
    <row r="89" spans="1:6" ht="63.75" x14ac:dyDescent="0.2">
      <c r="A89" s="115"/>
      <c r="B89" s="46" t="s">
        <v>76</v>
      </c>
      <c r="C89" s="57"/>
      <c r="D89" s="26"/>
      <c r="E89" s="73"/>
      <c r="F89" s="42"/>
    </row>
    <row r="90" spans="1:6" ht="14.25" x14ac:dyDescent="0.2">
      <c r="A90" s="115"/>
      <c r="B90" s="45"/>
      <c r="C90" s="40">
        <v>9</v>
      </c>
      <c r="D90" s="26" t="s">
        <v>55</v>
      </c>
      <c r="E90" s="52"/>
      <c r="F90" s="41">
        <f>C90*E90</f>
        <v>0</v>
      </c>
    </row>
    <row r="91" spans="1:6" x14ac:dyDescent="0.2">
      <c r="A91" s="117"/>
      <c r="B91" s="94"/>
      <c r="C91" s="58"/>
      <c r="D91" s="59"/>
      <c r="E91" s="82"/>
      <c r="F91" s="60"/>
    </row>
    <row r="92" spans="1:6" x14ac:dyDescent="0.2">
      <c r="A92" s="115"/>
      <c r="B92" s="45"/>
      <c r="C92" s="57"/>
      <c r="D92" s="26"/>
      <c r="E92" s="73"/>
      <c r="F92" s="41"/>
    </row>
    <row r="93" spans="1:6" x14ac:dyDescent="0.2">
      <c r="A93" s="115">
        <f>COUNT($A$7:A92)+1</f>
        <v>18</v>
      </c>
      <c r="B93" s="45" t="s">
        <v>153</v>
      </c>
      <c r="C93" s="57"/>
      <c r="D93" s="26"/>
      <c r="E93" s="73"/>
      <c r="F93" s="41"/>
    </row>
    <row r="94" spans="1:6" ht="89.25" x14ac:dyDescent="0.2">
      <c r="A94" s="115"/>
      <c r="B94" s="46" t="s">
        <v>154</v>
      </c>
      <c r="C94" s="57"/>
      <c r="D94" s="26"/>
      <c r="E94" s="73"/>
      <c r="F94" s="41"/>
    </row>
    <row r="95" spans="1:6" ht="14.25" x14ac:dyDescent="0.2">
      <c r="A95" s="115"/>
      <c r="B95" s="45"/>
      <c r="C95" s="40">
        <v>5</v>
      </c>
      <c r="D95" s="26" t="s">
        <v>55</v>
      </c>
      <c r="E95" s="52"/>
      <c r="F95" s="41">
        <f>C95*E95</f>
        <v>0</v>
      </c>
    </row>
    <row r="96" spans="1:6" x14ac:dyDescent="0.2">
      <c r="A96" s="115"/>
      <c r="B96" s="45"/>
      <c r="C96" s="57"/>
      <c r="D96" s="26"/>
      <c r="E96" s="73"/>
      <c r="F96" s="41"/>
    </row>
    <row r="97" spans="1:6" x14ac:dyDescent="0.2">
      <c r="A97" s="116"/>
      <c r="B97" s="83"/>
      <c r="C97" s="61"/>
      <c r="D97" s="38"/>
      <c r="E97" s="174"/>
      <c r="F97" s="37"/>
    </row>
    <row r="98" spans="1:6" x14ac:dyDescent="0.2">
      <c r="A98" s="115">
        <f>COUNT($A$7:A97)+1</f>
        <v>19</v>
      </c>
      <c r="B98" s="45" t="s">
        <v>77</v>
      </c>
      <c r="C98" s="57"/>
      <c r="D98" s="26"/>
      <c r="E98" s="73"/>
      <c r="F98" s="42"/>
    </row>
    <row r="99" spans="1:6" ht="63.75" x14ac:dyDescent="0.2">
      <c r="A99" s="115"/>
      <c r="B99" s="46" t="s">
        <v>78</v>
      </c>
      <c r="C99" s="57"/>
      <c r="D99" s="26"/>
      <c r="E99" s="73"/>
      <c r="F99" s="42"/>
    </row>
    <row r="100" spans="1:6" ht="14.25" x14ac:dyDescent="0.2">
      <c r="A100" s="115"/>
      <c r="B100" s="46"/>
      <c r="C100" s="40">
        <v>9</v>
      </c>
      <c r="D100" s="26" t="s">
        <v>55</v>
      </c>
      <c r="E100" s="52"/>
      <c r="F100" s="41">
        <f>C100*E100</f>
        <v>0</v>
      </c>
    </row>
    <row r="101" spans="1:6" x14ac:dyDescent="0.2">
      <c r="A101" s="117"/>
      <c r="B101" s="77"/>
      <c r="C101" s="58"/>
      <c r="D101" s="59"/>
      <c r="E101" s="82"/>
      <c r="F101" s="60"/>
    </row>
    <row r="102" spans="1:6" x14ac:dyDescent="0.2">
      <c r="A102" s="116"/>
      <c r="B102" s="93"/>
      <c r="C102" s="61"/>
      <c r="D102" s="55"/>
      <c r="E102" s="97"/>
      <c r="F102" s="56"/>
    </row>
    <row r="103" spans="1:6" x14ac:dyDescent="0.2">
      <c r="A103" s="115">
        <f>COUNT($A$7:A102)+1</f>
        <v>20</v>
      </c>
      <c r="B103" s="45" t="s">
        <v>79</v>
      </c>
      <c r="C103" s="57"/>
      <c r="D103" s="26"/>
      <c r="E103" s="73"/>
      <c r="F103" s="42"/>
    </row>
    <row r="104" spans="1:6" ht="76.5" x14ac:dyDescent="0.2">
      <c r="A104" s="115"/>
      <c r="B104" s="46" t="s">
        <v>80</v>
      </c>
      <c r="C104" s="57"/>
      <c r="D104" s="26"/>
      <c r="E104" s="73"/>
      <c r="F104" s="42"/>
    </row>
    <row r="105" spans="1:6" ht="14.25" x14ac:dyDescent="0.2">
      <c r="A105" s="115"/>
      <c r="B105" s="46"/>
      <c r="C105" s="40">
        <v>2</v>
      </c>
      <c r="D105" s="26" t="s">
        <v>55</v>
      </c>
      <c r="E105" s="52"/>
      <c r="F105" s="41">
        <f>C105*E105</f>
        <v>0</v>
      </c>
    </row>
    <row r="106" spans="1:6" x14ac:dyDescent="0.2">
      <c r="A106" s="117"/>
      <c r="B106" s="77"/>
      <c r="C106" s="58"/>
      <c r="D106" s="59"/>
      <c r="E106" s="82"/>
      <c r="F106" s="60"/>
    </row>
    <row r="107" spans="1:6" x14ac:dyDescent="0.2">
      <c r="A107" s="116"/>
      <c r="B107" s="76"/>
      <c r="C107" s="61"/>
      <c r="D107" s="55"/>
      <c r="E107" s="97"/>
      <c r="F107" s="54"/>
    </row>
    <row r="108" spans="1:6" x14ac:dyDescent="0.2">
      <c r="A108" s="115">
        <f>COUNT($A$7:A107)+1</f>
        <v>21</v>
      </c>
      <c r="B108" s="45" t="s">
        <v>81</v>
      </c>
      <c r="C108" s="57"/>
      <c r="D108" s="26"/>
      <c r="E108" s="73"/>
      <c r="F108" s="42"/>
    </row>
    <row r="109" spans="1:6" ht="76.5" x14ac:dyDescent="0.2">
      <c r="A109" s="115"/>
      <c r="B109" s="46" t="s">
        <v>82</v>
      </c>
      <c r="C109" s="57"/>
      <c r="D109" s="26"/>
      <c r="E109" s="73"/>
      <c r="F109" s="42"/>
    </row>
    <row r="110" spans="1:6" ht="14.25" x14ac:dyDescent="0.2">
      <c r="A110" s="115"/>
      <c r="B110" s="46"/>
      <c r="C110" s="40">
        <v>190</v>
      </c>
      <c r="D110" s="26" t="s">
        <v>55</v>
      </c>
      <c r="E110" s="52"/>
      <c r="F110" s="41">
        <f>C110*E110</f>
        <v>0</v>
      </c>
    </row>
    <row r="111" spans="1:6" x14ac:dyDescent="0.2">
      <c r="A111" s="117"/>
      <c r="B111" s="77"/>
      <c r="C111" s="58"/>
      <c r="D111" s="59"/>
      <c r="E111" s="82"/>
      <c r="F111" s="60"/>
    </row>
    <row r="112" spans="1:6" x14ac:dyDescent="0.2">
      <c r="A112" s="116"/>
      <c r="B112" s="76"/>
      <c r="C112" s="61"/>
      <c r="D112" s="55"/>
      <c r="E112" s="97"/>
      <c r="F112" s="54"/>
    </row>
    <row r="113" spans="1:6" x14ac:dyDescent="0.2">
      <c r="A113" s="115">
        <f>COUNT($A$7:A112)+1</f>
        <v>22</v>
      </c>
      <c r="B113" s="103" t="s">
        <v>93</v>
      </c>
      <c r="C113" s="57"/>
      <c r="D113" s="26"/>
      <c r="E113" s="73"/>
      <c r="F113" s="42"/>
    </row>
    <row r="114" spans="1:6" ht="51" x14ac:dyDescent="0.2">
      <c r="A114" s="115"/>
      <c r="B114" s="46" t="s">
        <v>94</v>
      </c>
      <c r="C114" s="57"/>
      <c r="D114" s="26"/>
      <c r="E114" s="73"/>
      <c r="F114" s="42"/>
    </row>
    <row r="115" spans="1:6" ht="14.25" x14ac:dyDescent="0.2">
      <c r="A115" s="115"/>
      <c r="B115" s="46"/>
      <c r="C115" s="40">
        <v>820</v>
      </c>
      <c r="D115" s="26" t="s">
        <v>55</v>
      </c>
      <c r="E115" s="52"/>
      <c r="F115" s="41">
        <f>C115*E115</f>
        <v>0</v>
      </c>
    </row>
    <row r="116" spans="1:6" x14ac:dyDescent="0.2">
      <c r="A116" s="117"/>
      <c r="B116" s="77"/>
      <c r="C116" s="58"/>
      <c r="D116" s="59"/>
      <c r="E116" s="82"/>
      <c r="F116" s="60"/>
    </row>
    <row r="117" spans="1:6" x14ac:dyDescent="0.2">
      <c r="A117" s="116"/>
      <c r="B117" s="76"/>
      <c r="C117" s="61"/>
      <c r="D117" s="55"/>
      <c r="E117" s="97"/>
      <c r="F117" s="56"/>
    </row>
    <row r="118" spans="1:6" x14ac:dyDescent="0.2">
      <c r="A118" s="115">
        <f>COUNT($A$7:A117)+1</f>
        <v>23</v>
      </c>
      <c r="B118" s="103" t="s">
        <v>121</v>
      </c>
      <c r="C118" s="57"/>
      <c r="D118" s="26"/>
      <c r="E118" s="73"/>
      <c r="F118" s="41"/>
    </row>
    <row r="119" spans="1:6" ht="63.75" x14ac:dyDescent="0.2">
      <c r="A119" s="115"/>
      <c r="B119" s="46" t="s">
        <v>95</v>
      </c>
      <c r="C119" s="57"/>
      <c r="D119" s="26"/>
      <c r="E119" s="73"/>
      <c r="F119" s="41"/>
    </row>
    <row r="120" spans="1:6" ht="14.25" x14ac:dyDescent="0.2">
      <c r="A120" s="115"/>
      <c r="B120" s="46"/>
      <c r="C120" s="40">
        <v>830</v>
      </c>
      <c r="D120" s="26" t="s">
        <v>55</v>
      </c>
      <c r="E120" s="52"/>
      <c r="F120" s="41">
        <f>C120*E120</f>
        <v>0</v>
      </c>
    </row>
    <row r="121" spans="1:6" x14ac:dyDescent="0.2">
      <c r="A121" s="117"/>
      <c r="B121" s="77"/>
      <c r="C121" s="58"/>
      <c r="D121" s="59"/>
      <c r="E121" s="82"/>
      <c r="F121" s="60"/>
    </row>
    <row r="122" spans="1:6" x14ac:dyDescent="0.2">
      <c r="A122" s="116"/>
      <c r="B122" s="76"/>
      <c r="C122" s="61"/>
      <c r="D122" s="55"/>
      <c r="E122" s="97"/>
      <c r="F122" s="56"/>
    </row>
    <row r="123" spans="1:6" x14ac:dyDescent="0.2">
      <c r="A123" s="115">
        <f>COUNT($A$7:A122)+1</f>
        <v>24</v>
      </c>
      <c r="B123" s="45" t="s">
        <v>23</v>
      </c>
      <c r="C123" s="57"/>
      <c r="D123" s="26"/>
      <c r="E123" s="73"/>
      <c r="F123" s="41"/>
    </row>
    <row r="124" spans="1:6" ht="63.75" x14ac:dyDescent="0.2">
      <c r="A124" s="115"/>
      <c r="B124" s="46" t="s">
        <v>96</v>
      </c>
      <c r="C124" s="57"/>
      <c r="D124" s="26"/>
      <c r="E124" s="73"/>
      <c r="F124" s="41"/>
    </row>
    <row r="125" spans="1:6" ht="14.25" x14ac:dyDescent="0.2">
      <c r="A125" s="115"/>
      <c r="B125" s="46"/>
      <c r="C125" s="40">
        <v>9</v>
      </c>
      <c r="D125" s="26" t="s">
        <v>55</v>
      </c>
      <c r="E125" s="52"/>
      <c r="F125" s="41">
        <f>C125*E125</f>
        <v>0</v>
      </c>
    </row>
    <row r="126" spans="1:6" x14ac:dyDescent="0.2">
      <c r="A126" s="117"/>
      <c r="B126" s="77"/>
      <c r="C126" s="58"/>
      <c r="D126" s="59"/>
      <c r="E126" s="82"/>
      <c r="F126" s="60"/>
    </row>
    <row r="127" spans="1:6" x14ac:dyDescent="0.2">
      <c r="A127" s="116"/>
      <c r="B127" s="76"/>
      <c r="C127" s="61"/>
      <c r="D127" s="55"/>
      <c r="E127" s="97"/>
      <c r="F127" s="56"/>
    </row>
    <row r="128" spans="1:6" x14ac:dyDescent="0.2">
      <c r="A128" s="115">
        <f>COUNT($A$7:A127)+1</f>
        <v>25</v>
      </c>
      <c r="B128" s="45" t="s">
        <v>24</v>
      </c>
      <c r="C128" s="57"/>
      <c r="D128" s="26"/>
      <c r="E128" s="73"/>
      <c r="F128" s="41"/>
    </row>
    <row r="129" spans="1:6" ht="38.25" x14ac:dyDescent="0.2">
      <c r="A129" s="115"/>
      <c r="B129" s="46" t="s">
        <v>97</v>
      </c>
      <c r="C129" s="57"/>
      <c r="D129" s="26"/>
      <c r="E129" s="73"/>
      <c r="F129" s="41"/>
    </row>
    <row r="130" spans="1:6" ht="14.25" x14ac:dyDescent="0.2">
      <c r="A130" s="120"/>
      <c r="B130" s="46"/>
      <c r="C130" s="40">
        <v>9</v>
      </c>
      <c r="D130" s="26" t="s">
        <v>49</v>
      </c>
      <c r="E130" s="52"/>
      <c r="F130" s="41">
        <f>C130*E130</f>
        <v>0</v>
      </c>
    </row>
    <row r="131" spans="1:6" x14ac:dyDescent="0.2">
      <c r="A131" s="121"/>
      <c r="B131" s="77"/>
      <c r="C131" s="58"/>
      <c r="D131" s="59"/>
      <c r="E131" s="82"/>
      <c r="F131" s="60"/>
    </row>
    <row r="132" spans="1:6" x14ac:dyDescent="0.2">
      <c r="A132" s="122"/>
      <c r="B132" s="76"/>
      <c r="C132" s="61"/>
      <c r="D132" s="55"/>
      <c r="E132" s="97"/>
      <c r="F132" s="54"/>
    </row>
    <row r="133" spans="1:6" x14ac:dyDescent="0.2">
      <c r="A133" s="115">
        <f>COUNT($A$7:A132)+1</f>
        <v>26</v>
      </c>
      <c r="B133" s="45" t="s">
        <v>98</v>
      </c>
      <c r="C133" s="57"/>
      <c r="D133" s="26"/>
      <c r="E133" s="73"/>
      <c r="F133" s="42"/>
    </row>
    <row r="134" spans="1:6" ht="38.25" x14ac:dyDescent="0.2">
      <c r="A134" s="120"/>
      <c r="B134" s="46" t="s">
        <v>99</v>
      </c>
      <c r="C134" s="57"/>
      <c r="D134" s="26"/>
      <c r="E134" s="73"/>
      <c r="F134" s="42"/>
    </row>
    <row r="135" spans="1:6" ht="14.25" x14ac:dyDescent="0.2">
      <c r="A135" s="120"/>
      <c r="B135" s="46"/>
      <c r="C135" s="40">
        <v>9</v>
      </c>
      <c r="D135" s="26" t="s">
        <v>55</v>
      </c>
      <c r="E135" s="52"/>
      <c r="F135" s="41">
        <f>C135*E135</f>
        <v>0</v>
      </c>
    </row>
    <row r="136" spans="1:6" x14ac:dyDescent="0.2">
      <c r="A136" s="121"/>
      <c r="B136" s="77"/>
      <c r="C136" s="58"/>
      <c r="D136" s="59"/>
      <c r="E136" s="82"/>
      <c r="F136" s="60"/>
    </row>
    <row r="137" spans="1:6" x14ac:dyDescent="0.2">
      <c r="A137" s="122"/>
      <c r="B137" s="76"/>
      <c r="C137" s="61"/>
      <c r="D137" s="55"/>
      <c r="E137" s="97"/>
      <c r="F137" s="54"/>
    </row>
    <row r="138" spans="1:6" x14ac:dyDescent="0.2">
      <c r="A138" s="115">
        <f>COUNT($A$7:A137)+1</f>
        <v>27</v>
      </c>
      <c r="B138" s="45" t="s">
        <v>155</v>
      </c>
      <c r="C138" s="57"/>
      <c r="D138" s="26"/>
      <c r="E138" s="73"/>
      <c r="F138" s="42"/>
    </row>
    <row r="139" spans="1:6" ht="63.75" x14ac:dyDescent="0.2">
      <c r="A139" s="120"/>
      <c r="B139" s="46" t="s">
        <v>127</v>
      </c>
      <c r="C139" s="57"/>
      <c r="D139" s="26"/>
      <c r="E139" s="73"/>
      <c r="F139" s="42"/>
    </row>
    <row r="140" spans="1:6" ht="14.25" x14ac:dyDescent="0.2">
      <c r="A140" s="120"/>
      <c r="B140" s="104" t="s">
        <v>173</v>
      </c>
      <c r="C140" s="40">
        <v>180</v>
      </c>
      <c r="D140" s="43" t="s">
        <v>55</v>
      </c>
      <c r="E140" s="53"/>
      <c r="F140" s="44">
        <f>C140*E140</f>
        <v>0</v>
      </c>
    </row>
    <row r="141" spans="1:6" ht="14.25" x14ac:dyDescent="0.2">
      <c r="A141" s="120"/>
      <c r="B141" s="104" t="s">
        <v>174</v>
      </c>
      <c r="C141" s="40">
        <v>180</v>
      </c>
      <c r="D141" s="43" t="s">
        <v>55</v>
      </c>
      <c r="E141" s="53"/>
      <c r="F141" s="44">
        <f>C141*E141</f>
        <v>0</v>
      </c>
    </row>
    <row r="142" spans="1:6" x14ac:dyDescent="0.2">
      <c r="A142" s="121"/>
      <c r="B142" s="105"/>
      <c r="C142" s="58"/>
      <c r="D142" s="88"/>
      <c r="E142" s="89"/>
      <c r="F142" s="90"/>
    </row>
    <row r="143" spans="1:6" x14ac:dyDescent="0.2">
      <c r="A143" s="122"/>
      <c r="B143" s="76"/>
      <c r="C143" s="61"/>
      <c r="D143" s="55"/>
      <c r="E143" s="97"/>
      <c r="F143" s="87"/>
    </row>
    <row r="144" spans="1:6" x14ac:dyDescent="0.2">
      <c r="A144" s="115">
        <f>COUNT($A$7:A143)+1</f>
        <v>28</v>
      </c>
      <c r="B144" s="45" t="s">
        <v>21</v>
      </c>
      <c r="C144" s="57"/>
      <c r="D144" s="26"/>
      <c r="E144" s="73"/>
      <c r="F144" s="42"/>
    </row>
    <row r="145" spans="1:6" ht="63.75" x14ac:dyDescent="0.2">
      <c r="A145" s="120"/>
      <c r="B145" s="46" t="s">
        <v>122</v>
      </c>
      <c r="C145" s="57"/>
      <c r="D145" s="26"/>
      <c r="E145" s="73"/>
      <c r="F145" s="42"/>
    </row>
    <row r="146" spans="1:6" ht="14.25" x14ac:dyDescent="0.2">
      <c r="A146" s="120"/>
      <c r="B146" s="46"/>
      <c r="C146" s="40">
        <v>9</v>
      </c>
      <c r="D146" s="26" t="s">
        <v>55</v>
      </c>
      <c r="E146" s="52"/>
      <c r="F146" s="41">
        <f>C146*E146</f>
        <v>0</v>
      </c>
    </row>
    <row r="147" spans="1:6" x14ac:dyDescent="0.2">
      <c r="A147" s="121"/>
      <c r="B147" s="105"/>
      <c r="C147" s="58"/>
      <c r="D147" s="88"/>
      <c r="E147" s="89"/>
      <c r="F147" s="90"/>
    </row>
    <row r="148" spans="1:6" x14ac:dyDescent="0.2">
      <c r="A148" s="122"/>
      <c r="B148" s="76"/>
      <c r="C148" s="61"/>
      <c r="D148" s="55"/>
      <c r="E148" s="97"/>
      <c r="F148" s="54"/>
    </row>
    <row r="149" spans="1:6" x14ac:dyDescent="0.2">
      <c r="A149" s="115">
        <f>COUNT($A$7:A148)+1</f>
        <v>29</v>
      </c>
      <c r="B149" s="45" t="s">
        <v>22</v>
      </c>
      <c r="C149" s="57"/>
      <c r="D149" s="26"/>
      <c r="E149" s="73"/>
      <c r="F149" s="42"/>
    </row>
    <row r="150" spans="1:6" ht="38.25" x14ac:dyDescent="0.2">
      <c r="A150" s="120"/>
      <c r="B150" s="46" t="s">
        <v>101</v>
      </c>
      <c r="C150" s="57"/>
      <c r="D150" s="26"/>
      <c r="E150" s="73"/>
      <c r="F150" s="42"/>
    </row>
    <row r="151" spans="1:6" ht="14.25" x14ac:dyDescent="0.2">
      <c r="A151" s="120"/>
      <c r="B151" s="46"/>
      <c r="C151" s="40">
        <v>18</v>
      </c>
      <c r="D151" s="26" t="s">
        <v>49</v>
      </c>
      <c r="E151" s="52"/>
      <c r="F151" s="41">
        <f>C151*E151</f>
        <v>0</v>
      </c>
    </row>
    <row r="152" spans="1:6" x14ac:dyDescent="0.2">
      <c r="A152" s="121"/>
      <c r="B152" s="77"/>
      <c r="C152" s="58"/>
      <c r="D152" s="59"/>
      <c r="E152" s="82"/>
      <c r="F152" s="60"/>
    </row>
    <row r="153" spans="1:6" x14ac:dyDescent="0.2">
      <c r="A153" s="122"/>
      <c r="B153" s="76"/>
      <c r="C153" s="61"/>
      <c r="D153" s="55"/>
      <c r="E153" s="97"/>
      <c r="F153" s="54"/>
    </row>
    <row r="154" spans="1:6" x14ac:dyDescent="0.2">
      <c r="A154" s="115">
        <f>COUNT($A$7:A153)+1</f>
        <v>30</v>
      </c>
      <c r="B154" s="45" t="s">
        <v>102</v>
      </c>
      <c r="C154" s="57"/>
      <c r="D154" s="26"/>
      <c r="E154" s="73"/>
      <c r="F154" s="41"/>
    </row>
    <row r="155" spans="1:6" ht="51" x14ac:dyDescent="0.2">
      <c r="A155" s="120"/>
      <c r="B155" s="46" t="s">
        <v>103</v>
      </c>
      <c r="C155" s="57"/>
      <c r="D155" s="26"/>
      <c r="E155" s="73"/>
      <c r="F155" s="42"/>
    </row>
    <row r="156" spans="1:6" ht="14.25" x14ac:dyDescent="0.2">
      <c r="A156" s="120"/>
      <c r="B156" s="46"/>
      <c r="C156" s="40">
        <v>45</v>
      </c>
      <c r="D156" s="26" t="s">
        <v>49</v>
      </c>
      <c r="E156" s="52"/>
      <c r="F156" s="41">
        <f>C156*E156</f>
        <v>0</v>
      </c>
    </row>
    <row r="157" spans="1:6" x14ac:dyDescent="0.2">
      <c r="A157" s="121"/>
      <c r="B157" s="77"/>
      <c r="C157" s="58"/>
      <c r="D157" s="59"/>
      <c r="E157" s="82"/>
      <c r="F157" s="60"/>
    </row>
    <row r="158" spans="1:6" x14ac:dyDescent="0.2">
      <c r="A158" s="122"/>
      <c r="B158" s="76"/>
      <c r="C158" s="61"/>
      <c r="D158" s="55"/>
      <c r="E158" s="97"/>
      <c r="F158" s="56"/>
    </row>
    <row r="159" spans="1:6" x14ac:dyDescent="0.2">
      <c r="A159" s="115">
        <f>COUNT($A$7:A158)+1</f>
        <v>31</v>
      </c>
      <c r="B159" s="45" t="s">
        <v>104</v>
      </c>
      <c r="C159" s="57"/>
      <c r="D159" s="26"/>
      <c r="E159" s="73"/>
      <c r="F159" s="41"/>
    </row>
    <row r="160" spans="1:6" ht="63.75" x14ac:dyDescent="0.2">
      <c r="A160" s="120"/>
      <c r="B160" s="46" t="s">
        <v>105</v>
      </c>
      <c r="C160" s="57"/>
      <c r="D160" s="26"/>
      <c r="E160" s="73"/>
      <c r="F160" s="42"/>
    </row>
    <row r="161" spans="1:6" ht="14.25" x14ac:dyDescent="0.2">
      <c r="A161" s="120"/>
      <c r="B161" s="46"/>
      <c r="C161" s="40">
        <v>45</v>
      </c>
      <c r="D161" s="26" t="s">
        <v>49</v>
      </c>
      <c r="E161" s="52"/>
      <c r="F161" s="41">
        <f>C161*E161</f>
        <v>0</v>
      </c>
    </row>
    <row r="162" spans="1:6" x14ac:dyDescent="0.2">
      <c r="A162" s="121"/>
      <c r="B162" s="77"/>
      <c r="C162" s="58"/>
      <c r="D162" s="59"/>
      <c r="E162" s="82"/>
      <c r="F162" s="60"/>
    </row>
    <row r="163" spans="1:6" x14ac:dyDescent="0.2">
      <c r="A163" s="122"/>
      <c r="B163" s="76"/>
      <c r="C163" s="61"/>
      <c r="D163" s="55"/>
      <c r="E163" s="97"/>
      <c r="F163" s="56"/>
    </row>
    <row r="164" spans="1:6" x14ac:dyDescent="0.2">
      <c r="A164" s="115">
        <f>COUNT($A$7:A163)+1</f>
        <v>32</v>
      </c>
      <c r="B164" s="45" t="s">
        <v>47</v>
      </c>
      <c r="C164" s="57"/>
      <c r="D164" s="26"/>
      <c r="E164" s="73"/>
      <c r="F164" s="41"/>
    </row>
    <row r="165" spans="1:6" ht="51" x14ac:dyDescent="0.2">
      <c r="A165" s="120"/>
      <c r="B165" s="46" t="s">
        <v>106</v>
      </c>
      <c r="C165" s="57"/>
      <c r="D165" s="26"/>
      <c r="E165" s="73"/>
      <c r="F165" s="41"/>
    </row>
    <row r="166" spans="1:6" ht="14.25" x14ac:dyDescent="0.2">
      <c r="A166" s="120"/>
      <c r="B166" s="46"/>
      <c r="C166" s="40">
        <v>1</v>
      </c>
      <c r="D166" s="26" t="s">
        <v>49</v>
      </c>
      <c r="E166" s="52"/>
      <c r="F166" s="41">
        <f>C166*E166</f>
        <v>0</v>
      </c>
    </row>
    <row r="167" spans="1:6" x14ac:dyDescent="0.2">
      <c r="A167" s="121"/>
      <c r="B167" s="77"/>
      <c r="C167" s="58"/>
      <c r="D167" s="59"/>
      <c r="E167" s="82"/>
      <c r="F167" s="60"/>
    </row>
    <row r="168" spans="1:6" x14ac:dyDescent="0.2">
      <c r="A168" s="122"/>
      <c r="B168" s="76"/>
      <c r="C168" s="61"/>
      <c r="D168" s="55"/>
      <c r="E168" s="97"/>
      <c r="F168" s="56"/>
    </row>
    <row r="169" spans="1:6" x14ac:dyDescent="0.2">
      <c r="A169" s="115">
        <f>COUNT($A$7:A168)+1</f>
        <v>33</v>
      </c>
      <c r="B169" s="45" t="s">
        <v>30</v>
      </c>
      <c r="C169" s="57"/>
      <c r="D169" s="26"/>
      <c r="E169" s="73"/>
      <c r="F169" s="41"/>
    </row>
    <row r="170" spans="1:6" ht="27" x14ac:dyDescent="0.2">
      <c r="A170" s="120"/>
      <c r="B170" s="46" t="s">
        <v>42</v>
      </c>
      <c r="C170" s="57"/>
      <c r="D170" s="26"/>
      <c r="E170" s="73"/>
      <c r="F170" s="41"/>
    </row>
    <row r="171" spans="1:6" ht="14.25" x14ac:dyDescent="0.2">
      <c r="A171" s="120"/>
      <c r="B171" s="46"/>
      <c r="C171" s="40">
        <v>270</v>
      </c>
      <c r="D171" s="26" t="s">
        <v>55</v>
      </c>
      <c r="E171" s="52"/>
      <c r="F171" s="41">
        <f>C171*E171</f>
        <v>0</v>
      </c>
    </row>
    <row r="172" spans="1:6" x14ac:dyDescent="0.2">
      <c r="A172" s="121"/>
      <c r="B172" s="77"/>
      <c r="C172" s="58"/>
      <c r="D172" s="59"/>
      <c r="E172" s="82"/>
      <c r="F172" s="60"/>
    </row>
    <row r="173" spans="1:6" x14ac:dyDescent="0.2">
      <c r="A173" s="122"/>
      <c r="B173" s="83"/>
      <c r="C173" s="61"/>
      <c r="D173" s="109"/>
      <c r="E173" s="175"/>
      <c r="F173" s="84"/>
    </row>
    <row r="174" spans="1:6" x14ac:dyDescent="0.2">
      <c r="A174" s="115">
        <f>COUNT($A$7:A173)+1</f>
        <v>34</v>
      </c>
      <c r="B174" s="45" t="s">
        <v>31</v>
      </c>
      <c r="C174" s="57"/>
      <c r="D174" s="26"/>
      <c r="E174" s="73"/>
      <c r="F174" s="41"/>
    </row>
    <row r="175" spans="1:6" ht="38.25" x14ac:dyDescent="0.2">
      <c r="A175" s="120"/>
      <c r="B175" s="46" t="s">
        <v>110</v>
      </c>
      <c r="C175" s="57"/>
      <c r="D175" s="26"/>
      <c r="E175" s="73"/>
      <c r="F175" s="41"/>
    </row>
    <row r="176" spans="1:6" x14ac:dyDescent="0.2">
      <c r="A176" s="120"/>
      <c r="B176" s="46"/>
      <c r="C176" s="40">
        <v>180</v>
      </c>
      <c r="D176" s="26" t="s">
        <v>2</v>
      </c>
      <c r="E176" s="52"/>
      <c r="F176" s="41">
        <f>C176*E176</f>
        <v>0</v>
      </c>
    </row>
    <row r="177" spans="1:6" x14ac:dyDescent="0.2">
      <c r="A177" s="121"/>
      <c r="B177" s="77"/>
      <c r="C177" s="58"/>
      <c r="D177" s="59"/>
      <c r="E177" s="82"/>
      <c r="F177" s="60"/>
    </row>
    <row r="178" spans="1:6" x14ac:dyDescent="0.2">
      <c r="A178" s="122"/>
      <c r="B178" s="76"/>
      <c r="C178" s="61"/>
      <c r="D178" s="55"/>
      <c r="E178" s="97"/>
      <c r="F178" s="54"/>
    </row>
    <row r="179" spans="1:6" x14ac:dyDescent="0.2">
      <c r="A179" s="115">
        <f>COUNT($A$7:A178)+1</f>
        <v>35</v>
      </c>
      <c r="B179" s="45" t="s">
        <v>156</v>
      </c>
      <c r="C179" s="57"/>
      <c r="D179" s="26"/>
      <c r="E179" s="73"/>
      <c r="F179" s="42"/>
    </row>
    <row r="180" spans="1:6" ht="51" x14ac:dyDescent="0.2">
      <c r="A180" s="120"/>
      <c r="B180" s="46" t="s">
        <v>157</v>
      </c>
      <c r="C180" s="57"/>
      <c r="D180" s="26"/>
      <c r="E180" s="73"/>
      <c r="F180" s="42"/>
    </row>
    <row r="181" spans="1:6" ht="14.25" x14ac:dyDescent="0.2">
      <c r="A181" s="120"/>
      <c r="B181" s="46" t="s">
        <v>175</v>
      </c>
      <c r="C181" s="40">
        <v>9</v>
      </c>
      <c r="D181" s="26" t="s">
        <v>49</v>
      </c>
      <c r="E181" s="52"/>
      <c r="F181" s="41">
        <f>+E181*C181</f>
        <v>0</v>
      </c>
    </row>
    <row r="182" spans="1:6" x14ac:dyDescent="0.2">
      <c r="A182" s="121"/>
      <c r="B182" s="77"/>
      <c r="C182" s="58"/>
      <c r="D182" s="59"/>
      <c r="E182" s="82"/>
      <c r="F182" s="60"/>
    </row>
    <row r="183" spans="1:6" x14ac:dyDescent="0.2">
      <c r="A183" s="122"/>
      <c r="B183" s="76"/>
      <c r="C183" s="137"/>
      <c r="D183" s="55"/>
      <c r="E183" s="97"/>
      <c r="F183" s="54"/>
    </row>
    <row r="184" spans="1:6" x14ac:dyDescent="0.2">
      <c r="A184" s="115">
        <f>COUNT($A$7:A183)+1</f>
        <v>36</v>
      </c>
      <c r="B184" s="45" t="s">
        <v>118</v>
      </c>
      <c r="C184" s="136"/>
      <c r="D184" s="26"/>
      <c r="E184" s="73"/>
      <c r="F184" s="42"/>
    </row>
    <row r="185" spans="1:6" ht="51" x14ac:dyDescent="0.2">
      <c r="A185" s="120"/>
      <c r="B185" s="46" t="s">
        <v>158</v>
      </c>
      <c r="C185" s="136"/>
      <c r="D185" s="26"/>
      <c r="E185" s="73"/>
      <c r="F185" s="42"/>
    </row>
    <row r="186" spans="1:6" ht="25.5" x14ac:dyDescent="0.2">
      <c r="A186" s="120"/>
      <c r="B186" s="46" t="s">
        <v>146</v>
      </c>
      <c r="C186" s="57">
        <v>68</v>
      </c>
      <c r="D186" s="26" t="s">
        <v>1</v>
      </c>
      <c r="E186" s="52"/>
      <c r="F186" s="41">
        <f t="shared" ref="F186" si="0">C186*E186</f>
        <v>0</v>
      </c>
    </row>
    <row r="187" spans="1:6" x14ac:dyDescent="0.2">
      <c r="A187" s="121"/>
      <c r="B187" s="77"/>
      <c r="C187" s="138"/>
      <c r="D187" s="59"/>
      <c r="E187" s="82"/>
      <c r="F187" s="60"/>
    </row>
    <row r="188" spans="1:6" x14ac:dyDescent="0.2">
      <c r="A188" s="47"/>
      <c r="B188" s="80" t="s">
        <v>3</v>
      </c>
      <c r="C188" s="48"/>
      <c r="D188" s="49"/>
      <c r="E188" s="176" t="s">
        <v>53</v>
      </c>
      <c r="F188" s="50">
        <f>SUM(F9:F187)</f>
        <v>0</v>
      </c>
    </row>
    <row r="189" spans="1:6" x14ac:dyDescent="0.2">
      <c r="A189" s="139"/>
      <c r="B189" s="140"/>
      <c r="C189" s="141"/>
      <c r="D189" s="142"/>
      <c r="E189" s="177"/>
      <c r="F189" s="143"/>
    </row>
    <row r="191" spans="1:6" x14ac:dyDescent="0.2">
      <c r="B191" s="74" t="s">
        <v>159</v>
      </c>
    </row>
    <row r="192" spans="1:6" ht="42" customHeight="1" x14ac:dyDescent="0.2">
      <c r="B192" s="144" t="s">
        <v>176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N 40000, N40078 / 22107&amp;Ršt. inv. : 30II-902-000 </oddHeader>
    <oddFooter>&amp;C&amp;"Arial,Navadno"&amp;P</oddFooter>
  </headerFooter>
  <rowBreaks count="6" manualBreakCount="6">
    <brk id="21" max="5" man="1"/>
    <brk id="56" max="5" man="1"/>
    <brk id="86" max="5" man="1"/>
    <brk id="111" max="5" man="1"/>
    <brk id="142" max="5" man="1"/>
    <brk id="172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1"/>
  <sheetViews>
    <sheetView topLeftCell="A7" zoomScaleNormal="100" zoomScaleSheetLayoutView="100" workbookViewId="0">
      <selection activeCell="E9" sqref="E9"/>
    </sheetView>
  </sheetViews>
  <sheetFormatPr defaultColWidth="9.140625" defaultRowHeight="12.75" x14ac:dyDescent="0.2"/>
  <cols>
    <col min="1" max="1" width="5.7109375" style="32" customWidth="1"/>
    <col min="2" max="2" width="50.7109375" style="51" customWidth="1"/>
    <col min="3" max="3" width="7.7109375" style="34" customWidth="1"/>
    <col min="4" max="4" width="4.7109375" style="35" customWidth="1"/>
    <col min="5" max="5" width="11.7109375" style="164" customWidth="1"/>
    <col min="6" max="6" width="12.7109375" style="34" customWidth="1"/>
    <col min="7" max="16384" width="9.140625" style="35"/>
  </cols>
  <sheetData>
    <row r="1" spans="1:6" x14ac:dyDescent="0.2">
      <c r="A1" s="31" t="s">
        <v>61</v>
      </c>
      <c r="B1" s="9" t="s">
        <v>9</v>
      </c>
      <c r="C1" s="32"/>
      <c r="D1" s="33"/>
    </row>
    <row r="2" spans="1:6" x14ac:dyDescent="0.2">
      <c r="A2" s="31" t="s">
        <v>62</v>
      </c>
      <c r="B2" s="9" t="s">
        <v>10</v>
      </c>
      <c r="C2" s="32"/>
      <c r="D2" s="33"/>
    </row>
    <row r="3" spans="1:6" x14ac:dyDescent="0.2">
      <c r="A3" s="31" t="s">
        <v>183</v>
      </c>
      <c r="B3" s="9" t="s">
        <v>219</v>
      </c>
      <c r="C3" s="32"/>
      <c r="D3" s="33"/>
    </row>
    <row r="4" spans="1:6" x14ac:dyDescent="0.2">
      <c r="A4" s="31"/>
      <c r="B4" s="9"/>
      <c r="C4" s="32"/>
      <c r="D4" s="33"/>
    </row>
    <row r="5" spans="1:6" ht="76.5" x14ac:dyDescent="0.2">
      <c r="A5" s="130" t="s">
        <v>0</v>
      </c>
      <c r="B5" s="134" t="s">
        <v>45</v>
      </c>
      <c r="C5" s="132" t="s">
        <v>11</v>
      </c>
      <c r="D5" s="132" t="s">
        <v>12</v>
      </c>
      <c r="E5" s="166" t="s">
        <v>50</v>
      </c>
      <c r="F5" s="133" t="s">
        <v>51</v>
      </c>
    </row>
    <row r="6" spans="1:6" x14ac:dyDescent="0.2">
      <c r="A6" s="114">
        <v>1</v>
      </c>
      <c r="B6" s="36"/>
      <c r="C6" s="37"/>
      <c r="D6" s="38"/>
      <c r="E6" s="174"/>
      <c r="F6" s="37"/>
    </row>
    <row r="7" spans="1:6" s="10" customFormat="1" ht="19.5" customHeight="1" x14ac:dyDescent="0.2">
      <c r="A7" s="115">
        <v>1</v>
      </c>
      <c r="B7" s="45" t="s">
        <v>180</v>
      </c>
      <c r="C7" s="57"/>
      <c r="D7" s="26"/>
      <c r="E7" s="73"/>
      <c r="F7" s="41"/>
    </row>
    <row r="8" spans="1:6" s="10" customFormat="1" ht="165.75" x14ac:dyDescent="0.2">
      <c r="A8" s="120"/>
      <c r="B8" s="46" t="s">
        <v>162</v>
      </c>
      <c r="C8" s="115"/>
      <c r="D8" s="26"/>
      <c r="E8" s="73"/>
      <c r="F8" s="41"/>
    </row>
    <row r="9" spans="1:6" s="10" customFormat="1" x14ac:dyDescent="0.2">
      <c r="A9" s="120"/>
      <c r="B9" s="46" t="s">
        <v>150</v>
      </c>
      <c r="C9" s="40">
        <v>17</v>
      </c>
      <c r="D9" s="26" t="s">
        <v>1</v>
      </c>
      <c r="E9" s="52"/>
      <c r="F9" s="41">
        <f>C9*E9</f>
        <v>0</v>
      </c>
    </row>
    <row r="10" spans="1:6" s="10" customFormat="1" x14ac:dyDescent="0.2">
      <c r="A10" s="121"/>
      <c r="B10" s="77"/>
      <c r="C10" s="58"/>
      <c r="D10" s="59"/>
      <c r="E10" s="82"/>
      <c r="F10" s="60"/>
    </row>
    <row r="11" spans="1:6" s="10" customFormat="1" x14ac:dyDescent="0.2">
      <c r="A11" s="120"/>
      <c r="B11" s="46"/>
      <c r="C11" s="40"/>
      <c r="D11" s="26"/>
      <c r="E11" s="73"/>
      <c r="F11" s="41"/>
    </row>
    <row r="12" spans="1:6" s="10" customFormat="1" x14ac:dyDescent="0.2">
      <c r="A12" s="121"/>
      <c r="B12" s="77"/>
      <c r="C12" s="138"/>
      <c r="D12" s="59"/>
      <c r="E12" s="82"/>
      <c r="F12" s="60"/>
    </row>
    <row r="13" spans="1:6" s="10" customFormat="1" x14ac:dyDescent="0.2">
      <c r="A13" s="47"/>
      <c r="B13" s="80" t="s">
        <v>3</v>
      </c>
      <c r="C13" s="48"/>
      <c r="D13" s="49"/>
      <c r="E13" s="176" t="s">
        <v>53</v>
      </c>
      <c r="F13" s="50">
        <f>SUM(F6:F11)</f>
        <v>0</v>
      </c>
    </row>
    <row r="14" spans="1:6" s="10" customFormat="1" x14ac:dyDescent="0.2">
      <c r="A14" s="139"/>
      <c r="B14" s="140"/>
      <c r="C14" s="141"/>
      <c r="D14" s="142"/>
      <c r="E14" s="177"/>
      <c r="F14" s="143"/>
    </row>
    <row r="15" spans="1:6" s="10" customFormat="1" x14ac:dyDescent="0.2">
      <c r="A15" s="32"/>
      <c r="B15" s="81"/>
      <c r="C15" s="34"/>
      <c r="D15" s="35"/>
      <c r="E15" s="164"/>
      <c r="F15" s="34"/>
    </row>
    <row r="16" spans="1:6" s="10" customFormat="1" x14ac:dyDescent="0.2">
      <c r="A16" s="129"/>
      <c r="B16" s="127"/>
      <c r="C16" s="124"/>
      <c r="D16" s="125"/>
      <c r="E16" s="173"/>
      <c r="F16" s="44"/>
    </row>
    <row r="17" spans="1:6" s="10" customFormat="1" x14ac:dyDescent="0.2">
      <c r="A17" s="129"/>
      <c r="B17" s="127"/>
      <c r="C17" s="124"/>
      <c r="D17" s="125"/>
      <c r="E17" s="173"/>
      <c r="F17" s="44"/>
    </row>
    <row r="18" spans="1:6" s="10" customFormat="1" x14ac:dyDescent="0.2">
      <c r="A18" s="129"/>
      <c r="B18" s="127"/>
      <c r="C18" s="124"/>
      <c r="D18" s="125"/>
      <c r="E18" s="173"/>
      <c r="F18" s="44"/>
    </row>
    <row r="19" spans="1:6" s="10" customFormat="1" x14ac:dyDescent="0.2">
      <c r="A19" s="129"/>
      <c r="B19" s="127"/>
      <c r="C19" s="124"/>
      <c r="D19" s="125"/>
      <c r="E19" s="173"/>
      <c r="F19" s="44"/>
    </row>
    <row r="20" spans="1:6" s="10" customFormat="1" x14ac:dyDescent="0.2">
      <c r="A20" s="129"/>
      <c r="B20" s="127"/>
      <c r="C20" s="124"/>
      <c r="D20" s="125"/>
      <c r="E20" s="173"/>
      <c r="F20" s="44"/>
    </row>
    <row r="21" spans="1:6" s="10" customFormat="1" x14ac:dyDescent="0.2">
      <c r="A21" s="129"/>
      <c r="B21" s="127"/>
      <c r="C21" s="124"/>
      <c r="D21" s="125"/>
      <c r="E21" s="173"/>
      <c r="F21" s="44"/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N 40000, N40078 / 22107&amp;Ršt. inv. : 30II-902-000 </oddHeader>
    <oddFooter>&amp;C&amp;"Arial,Navadno"&amp;P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00"/>
  <sheetViews>
    <sheetView topLeftCell="A9" zoomScaleNormal="100" zoomScaleSheetLayoutView="100" workbookViewId="0">
      <selection activeCell="E13" sqref="E13"/>
    </sheetView>
  </sheetViews>
  <sheetFormatPr defaultColWidth="9.140625" defaultRowHeight="12.75" x14ac:dyDescent="0.2"/>
  <cols>
    <col min="1" max="1" width="5.7109375" style="32" customWidth="1"/>
    <col min="2" max="2" width="50.7109375" style="51" customWidth="1"/>
    <col min="3" max="3" width="7.7109375" style="34" customWidth="1"/>
    <col min="4" max="4" width="4.7109375" style="35" customWidth="1"/>
    <col min="5" max="5" width="11.7109375" style="164" customWidth="1"/>
    <col min="6" max="6" width="12.7109375" style="34" customWidth="1"/>
    <col min="7" max="16384" width="9.140625" style="35"/>
  </cols>
  <sheetData>
    <row r="1" spans="1:9" x14ac:dyDescent="0.2">
      <c r="A1" s="31" t="s">
        <v>61</v>
      </c>
      <c r="B1" s="9" t="s">
        <v>9</v>
      </c>
      <c r="C1" s="32"/>
      <c r="D1" s="33"/>
    </row>
    <row r="2" spans="1:9" x14ac:dyDescent="0.2">
      <c r="A2" s="31" t="s">
        <v>62</v>
      </c>
      <c r="B2" s="9" t="s">
        <v>10</v>
      </c>
      <c r="C2" s="32"/>
      <c r="D2" s="33"/>
    </row>
    <row r="3" spans="1:9" x14ac:dyDescent="0.2">
      <c r="A3" s="31" t="s">
        <v>184</v>
      </c>
      <c r="B3" s="9" t="s">
        <v>220</v>
      </c>
      <c r="C3" s="32"/>
      <c r="D3" s="33"/>
    </row>
    <row r="4" spans="1:9" x14ac:dyDescent="0.2">
      <c r="A4" s="31"/>
      <c r="B4" s="9"/>
      <c r="C4" s="32"/>
      <c r="D4" s="33"/>
    </row>
    <row r="5" spans="1:9" ht="76.5" x14ac:dyDescent="0.2">
      <c r="A5" s="130" t="s">
        <v>0</v>
      </c>
      <c r="B5" s="134" t="s">
        <v>45</v>
      </c>
      <c r="C5" s="132" t="s">
        <v>11</v>
      </c>
      <c r="D5" s="132" t="s">
        <v>12</v>
      </c>
      <c r="E5" s="166" t="s">
        <v>50</v>
      </c>
      <c r="F5" s="133" t="s">
        <v>51</v>
      </c>
    </row>
    <row r="6" spans="1:9" x14ac:dyDescent="0.2">
      <c r="A6" s="114">
        <v>1</v>
      </c>
      <c r="B6" s="36"/>
      <c r="C6" s="37"/>
      <c r="D6" s="38"/>
      <c r="E6" s="174"/>
      <c r="F6" s="37"/>
    </row>
    <row r="7" spans="1:9" s="10" customFormat="1" ht="19.5" customHeight="1" x14ac:dyDescent="0.2">
      <c r="A7" s="115">
        <v>1</v>
      </c>
      <c r="B7" s="45" t="s">
        <v>181</v>
      </c>
      <c r="C7" s="57"/>
      <c r="D7" s="26"/>
      <c r="E7" s="73"/>
      <c r="F7" s="41"/>
    </row>
    <row r="8" spans="1:9" s="10" customFormat="1" ht="165.75" x14ac:dyDescent="0.2">
      <c r="A8" s="120"/>
      <c r="B8" s="46" t="s">
        <v>162</v>
      </c>
      <c r="C8" s="115"/>
      <c r="D8" s="26"/>
      <c r="E8" s="73"/>
      <c r="F8" s="41"/>
    </row>
    <row r="9" spans="1:9" s="10" customFormat="1" x14ac:dyDescent="0.2">
      <c r="A9" s="120"/>
      <c r="B9" s="46" t="s">
        <v>150</v>
      </c>
      <c r="C9" s="40">
        <v>17</v>
      </c>
      <c r="D9" s="26" t="s">
        <v>1</v>
      </c>
      <c r="E9" s="52"/>
      <c r="F9" s="41">
        <f>C9*E9</f>
        <v>0</v>
      </c>
    </row>
    <row r="10" spans="1:9" s="10" customFormat="1" x14ac:dyDescent="0.2">
      <c r="A10" s="121"/>
      <c r="B10" s="77"/>
      <c r="C10" s="58"/>
      <c r="D10" s="59"/>
      <c r="E10" s="82"/>
      <c r="F10" s="60"/>
    </row>
    <row r="11" spans="1:9" s="10" customFormat="1" x14ac:dyDescent="0.2">
      <c r="A11" s="120"/>
      <c r="B11" s="46"/>
      <c r="C11" s="40"/>
      <c r="D11" s="26"/>
      <c r="E11" s="73"/>
      <c r="F11" s="41"/>
    </row>
    <row r="12" spans="1:9" s="10" customFormat="1" ht="25.5" x14ac:dyDescent="0.2">
      <c r="A12" s="115">
        <f>COUNT($A$7:A11)+1</f>
        <v>2</v>
      </c>
      <c r="B12" s="45" t="s">
        <v>163</v>
      </c>
      <c r="C12" s="57"/>
      <c r="D12" s="26"/>
      <c r="E12" s="73"/>
      <c r="F12" s="41"/>
    </row>
    <row r="13" spans="1:9" s="10" customFormat="1" ht="102" x14ac:dyDescent="0.2">
      <c r="A13" s="120"/>
      <c r="B13" s="46" t="s">
        <v>164</v>
      </c>
      <c r="C13" s="57"/>
      <c r="D13" s="26"/>
      <c r="E13" s="73"/>
      <c r="F13" s="41"/>
    </row>
    <row r="14" spans="1:9" s="10" customFormat="1" ht="14.25" x14ac:dyDescent="0.2">
      <c r="A14" s="120"/>
      <c r="B14" s="46"/>
      <c r="C14" s="40">
        <v>113</v>
      </c>
      <c r="D14" s="26" t="s">
        <v>49</v>
      </c>
      <c r="E14" s="52"/>
      <c r="F14" s="41">
        <f>C14*E14</f>
        <v>0</v>
      </c>
      <c r="I14" s="157"/>
    </row>
    <row r="15" spans="1:9" s="10" customFormat="1" x14ac:dyDescent="0.2">
      <c r="A15" s="121"/>
      <c r="B15" s="77"/>
      <c r="C15" s="58"/>
      <c r="D15" s="59"/>
      <c r="E15" s="82"/>
      <c r="F15" s="60"/>
      <c r="I15" s="157"/>
    </row>
    <row r="16" spans="1:9" s="10" customFormat="1" x14ac:dyDescent="0.2">
      <c r="A16" s="115"/>
      <c r="B16" s="46"/>
      <c r="C16" s="57"/>
      <c r="D16" s="26"/>
      <c r="E16" s="73"/>
      <c r="F16" s="42"/>
      <c r="I16" s="157"/>
    </row>
    <row r="17" spans="1:9" s="10" customFormat="1" x14ac:dyDescent="0.2">
      <c r="A17" s="147">
        <f>COUNT($A$7:A16)+1</f>
        <v>3</v>
      </c>
      <c r="B17" s="45" t="s">
        <v>165</v>
      </c>
      <c r="C17" s="57"/>
      <c r="D17" s="26"/>
      <c r="E17" s="73"/>
      <c r="F17" s="41"/>
      <c r="I17" s="157"/>
    </row>
    <row r="18" spans="1:9" s="10" customFormat="1" ht="114.75" x14ac:dyDescent="0.2">
      <c r="A18" s="120"/>
      <c r="B18" s="46" t="s">
        <v>166</v>
      </c>
      <c r="C18" s="57"/>
      <c r="D18" s="26"/>
      <c r="E18" s="73"/>
      <c r="F18" s="41"/>
      <c r="I18" s="157"/>
    </row>
    <row r="19" spans="1:9" s="10" customFormat="1" ht="14.25" x14ac:dyDescent="0.2">
      <c r="A19" s="120"/>
      <c r="B19" s="46"/>
      <c r="C19" s="40">
        <v>114</v>
      </c>
      <c r="D19" s="26" t="s">
        <v>49</v>
      </c>
      <c r="E19" s="52"/>
      <c r="F19" s="41">
        <f>C19*E19</f>
        <v>0</v>
      </c>
      <c r="I19" s="157"/>
    </row>
    <row r="20" spans="1:9" s="10" customFormat="1" x14ac:dyDescent="0.2">
      <c r="A20" s="148"/>
      <c r="B20" s="149"/>
      <c r="C20" s="126"/>
      <c r="D20" s="128"/>
      <c r="E20" s="167"/>
      <c r="F20" s="126"/>
      <c r="I20" s="157"/>
    </row>
    <row r="21" spans="1:9" s="10" customFormat="1" x14ac:dyDescent="0.2">
      <c r="A21" s="122"/>
      <c r="B21" s="76"/>
      <c r="C21" s="61"/>
      <c r="D21" s="55"/>
      <c r="E21" s="97"/>
      <c r="F21" s="56"/>
      <c r="I21" s="157"/>
    </row>
    <row r="22" spans="1:9" s="10" customFormat="1" ht="25.5" x14ac:dyDescent="0.2">
      <c r="A22" s="147">
        <f>COUNT($A$7:A21)+1</f>
        <v>4</v>
      </c>
      <c r="B22" s="67" t="s">
        <v>167</v>
      </c>
      <c r="C22" s="57"/>
      <c r="D22" s="68"/>
      <c r="E22" s="168"/>
      <c r="F22" s="41"/>
      <c r="I22" s="157"/>
    </row>
    <row r="23" spans="1:9" s="10" customFormat="1" ht="76.5" x14ac:dyDescent="0.2">
      <c r="A23" s="120"/>
      <c r="B23" s="69" t="s">
        <v>168</v>
      </c>
      <c r="C23" s="57"/>
      <c r="D23" s="62"/>
      <c r="E23" s="169"/>
      <c r="F23" s="63"/>
      <c r="I23" s="157"/>
    </row>
    <row r="24" spans="1:9" s="10" customFormat="1" ht="14.25" x14ac:dyDescent="0.2">
      <c r="A24" s="120"/>
      <c r="B24" s="69"/>
      <c r="C24" s="40">
        <v>25</v>
      </c>
      <c r="D24" s="26" t="s">
        <v>54</v>
      </c>
      <c r="E24" s="52"/>
      <c r="F24" s="41">
        <f>C24*E24</f>
        <v>0</v>
      </c>
      <c r="I24" s="157"/>
    </row>
    <row r="25" spans="1:9" s="10" customFormat="1" x14ac:dyDescent="0.2">
      <c r="A25" s="121"/>
      <c r="B25" s="108"/>
      <c r="C25" s="58"/>
      <c r="D25" s="59"/>
      <c r="E25" s="82"/>
      <c r="F25" s="60"/>
      <c r="I25" s="157"/>
    </row>
    <row r="26" spans="1:9" s="10" customFormat="1" x14ac:dyDescent="0.2">
      <c r="A26" s="115"/>
      <c r="B26" s="46"/>
      <c r="C26" s="57"/>
      <c r="D26" s="26"/>
      <c r="E26" s="73"/>
      <c r="F26" s="42"/>
      <c r="I26" s="157"/>
    </row>
    <row r="27" spans="1:9" s="10" customFormat="1" x14ac:dyDescent="0.2">
      <c r="A27" s="147">
        <f>COUNT($A$7:A26)+1</f>
        <v>5</v>
      </c>
      <c r="B27" s="45" t="s">
        <v>16</v>
      </c>
      <c r="C27" s="57"/>
      <c r="D27" s="26"/>
      <c r="E27" s="73"/>
      <c r="F27" s="42"/>
      <c r="I27" s="157"/>
    </row>
    <row r="28" spans="1:9" s="10" customFormat="1" ht="38.25" x14ac:dyDescent="0.2">
      <c r="A28" s="118"/>
      <c r="B28" s="46" t="s">
        <v>65</v>
      </c>
      <c r="C28" s="57"/>
      <c r="D28" s="26"/>
      <c r="E28" s="73"/>
      <c r="F28" s="42"/>
      <c r="I28" s="157"/>
    </row>
    <row r="29" spans="1:9" s="10" customFormat="1" ht="14.25" x14ac:dyDescent="0.2">
      <c r="A29" s="115"/>
      <c r="B29" s="46"/>
      <c r="C29" s="40">
        <v>1</v>
      </c>
      <c r="D29" s="26" t="s">
        <v>54</v>
      </c>
      <c r="E29" s="52"/>
      <c r="F29" s="41">
        <f>C29*E29</f>
        <v>0</v>
      </c>
      <c r="I29" s="157"/>
    </row>
    <row r="30" spans="1:9" s="10" customFormat="1" x14ac:dyDescent="0.2">
      <c r="A30" s="115"/>
      <c r="B30" s="46"/>
      <c r="C30" s="57"/>
      <c r="D30" s="26"/>
      <c r="E30" s="73"/>
      <c r="F30" s="42"/>
      <c r="I30" s="157"/>
    </row>
    <row r="31" spans="1:9" s="10" customFormat="1" x14ac:dyDescent="0.2">
      <c r="A31" s="116"/>
      <c r="B31" s="76"/>
      <c r="C31" s="61"/>
      <c r="D31" s="55"/>
      <c r="E31" s="97"/>
      <c r="F31" s="54"/>
      <c r="I31" s="157"/>
    </row>
    <row r="32" spans="1:9" s="10" customFormat="1" x14ac:dyDescent="0.2">
      <c r="A32" s="115">
        <f>COUNT($A$7:A28)+1</f>
        <v>6</v>
      </c>
      <c r="B32" s="45" t="s">
        <v>17</v>
      </c>
      <c r="C32" s="57"/>
      <c r="D32" s="26"/>
      <c r="E32" s="73"/>
      <c r="F32" s="42"/>
      <c r="I32" s="157"/>
    </row>
    <row r="33" spans="1:9" s="10" customFormat="1" ht="38.25" x14ac:dyDescent="0.2">
      <c r="A33" s="115"/>
      <c r="B33" s="46" t="s">
        <v>66</v>
      </c>
      <c r="C33" s="57"/>
      <c r="D33" s="26"/>
      <c r="E33" s="73"/>
      <c r="F33" s="42"/>
      <c r="I33" s="157"/>
    </row>
    <row r="34" spans="1:9" s="10" customFormat="1" ht="14.25" x14ac:dyDescent="0.2">
      <c r="A34" s="115"/>
      <c r="B34" s="46"/>
      <c r="C34" s="40">
        <v>1</v>
      </c>
      <c r="D34" s="26" t="s">
        <v>54</v>
      </c>
      <c r="E34" s="52"/>
      <c r="F34" s="41">
        <f>C34*E34</f>
        <v>0</v>
      </c>
      <c r="I34" s="157"/>
    </row>
    <row r="35" spans="1:9" s="10" customFormat="1" x14ac:dyDescent="0.2">
      <c r="A35" s="117"/>
      <c r="B35" s="77"/>
      <c r="C35" s="58"/>
      <c r="D35" s="59"/>
      <c r="E35" s="82"/>
      <c r="F35" s="72"/>
      <c r="I35" s="157"/>
    </row>
    <row r="36" spans="1:9" s="10" customFormat="1" x14ac:dyDescent="0.2">
      <c r="A36" s="116"/>
      <c r="B36" s="76"/>
      <c r="C36" s="61"/>
      <c r="D36" s="55"/>
      <c r="E36" s="97"/>
      <c r="F36" s="54"/>
      <c r="I36" s="157"/>
    </row>
    <row r="37" spans="1:9" s="10" customFormat="1" x14ac:dyDescent="0.2">
      <c r="A37" s="115">
        <f>COUNT($A$7:A33)+1</f>
        <v>7</v>
      </c>
      <c r="B37" s="45" t="s">
        <v>18</v>
      </c>
      <c r="C37" s="57"/>
      <c r="D37" s="26"/>
      <c r="E37" s="73"/>
      <c r="F37" s="42"/>
      <c r="I37" s="157"/>
    </row>
    <row r="38" spans="1:9" s="10" customFormat="1" ht="38.25" x14ac:dyDescent="0.2">
      <c r="A38" s="115"/>
      <c r="B38" s="46" t="s">
        <v>67</v>
      </c>
      <c r="C38" s="57"/>
      <c r="D38" s="26"/>
      <c r="E38" s="73"/>
      <c r="F38" s="42"/>
      <c r="I38" s="157"/>
    </row>
    <row r="39" spans="1:9" s="10" customFormat="1" ht="14.25" x14ac:dyDescent="0.2">
      <c r="A39" s="115"/>
      <c r="B39" s="46"/>
      <c r="C39" s="40">
        <v>1</v>
      </c>
      <c r="D39" s="26" t="s">
        <v>54</v>
      </c>
      <c r="E39" s="52"/>
      <c r="F39" s="41">
        <f>C39*E39</f>
        <v>0</v>
      </c>
      <c r="I39" s="157"/>
    </row>
    <row r="40" spans="1:9" s="10" customFormat="1" x14ac:dyDescent="0.2">
      <c r="A40" s="117"/>
      <c r="B40" s="77"/>
      <c r="C40" s="58"/>
      <c r="D40" s="59"/>
      <c r="E40" s="82"/>
      <c r="F40" s="60"/>
      <c r="I40" s="157"/>
    </row>
    <row r="41" spans="1:9" s="10" customFormat="1" x14ac:dyDescent="0.2">
      <c r="A41" s="119"/>
      <c r="B41" s="83"/>
      <c r="C41" s="61"/>
      <c r="D41" s="84"/>
      <c r="E41" s="170"/>
      <c r="F41" s="85"/>
      <c r="I41" s="157"/>
    </row>
    <row r="42" spans="1:9" s="10" customFormat="1" x14ac:dyDescent="0.2">
      <c r="A42" s="115">
        <f>COUNT($A$7:A41)+1</f>
        <v>8</v>
      </c>
      <c r="B42" s="45" t="s">
        <v>15</v>
      </c>
      <c r="C42" s="57"/>
      <c r="D42" s="26"/>
      <c r="E42" s="73"/>
      <c r="F42" s="42"/>
      <c r="I42" s="157"/>
    </row>
    <row r="43" spans="1:9" s="10" customFormat="1" ht="25.5" x14ac:dyDescent="0.2">
      <c r="A43" s="115"/>
      <c r="B43" s="46" t="s">
        <v>137</v>
      </c>
      <c r="C43" s="57"/>
      <c r="D43" s="26"/>
      <c r="E43" s="73"/>
      <c r="F43" s="42"/>
      <c r="I43" s="157"/>
    </row>
    <row r="44" spans="1:9" s="10" customFormat="1" x14ac:dyDescent="0.2">
      <c r="A44" s="115"/>
      <c r="B44" s="46"/>
      <c r="C44" s="40">
        <v>1</v>
      </c>
      <c r="D44" s="26" t="s">
        <v>1</v>
      </c>
      <c r="E44" s="52"/>
      <c r="F44" s="41">
        <f>C44*E44</f>
        <v>0</v>
      </c>
      <c r="I44" s="157"/>
    </row>
    <row r="45" spans="1:9" s="10" customFormat="1" x14ac:dyDescent="0.2">
      <c r="A45" s="115"/>
      <c r="B45" s="46"/>
      <c r="C45" s="57"/>
      <c r="D45" s="26"/>
      <c r="E45" s="73"/>
      <c r="F45" s="41"/>
      <c r="I45" s="157"/>
    </row>
    <row r="46" spans="1:9" s="10" customFormat="1" x14ac:dyDescent="0.2">
      <c r="A46" s="116"/>
      <c r="B46" s="76"/>
      <c r="C46" s="76"/>
      <c r="D46" s="76"/>
      <c r="E46" s="171"/>
      <c r="F46" s="76"/>
      <c r="I46" s="157"/>
    </row>
    <row r="47" spans="1:9" s="10" customFormat="1" x14ac:dyDescent="0.2">
      <c r="A47" s="115">
        <f>COUNT($A$7:A46)+1</f>
        <v>9</v>
      </c>
      <c r="B47" s="45" t="s">
        <v>151</v>
      </c>
      <c r="C47" s="57"/>
      <c r="D47" s="26"/>
      <c r="E47" s="73"/>
      <c r="F47" s="41"/>
      <c r="I47" s="157"/>
    </row>
    <row r="48" spans="1:9" s="10" customFormat="1" ht="25.5" x14ac:dyDescent="0.2">
      <c r="A48" s="115"/>
      <c r="B48" s="46" t="s">
        <v>152</v>
      </c>
      <c r="C48" s="57"/>
      <c r="D48" s="26"/>
      <c r="E48" s="73"/>
      <c r="F48" s="41"/>
      <c r="I48" s="157"/>
    </row>
    <row r="49" spans="1:9" s="10" customFormat="1" ht="14.25" x14ac:dyDescent="0.2">
      <c r="A49" s="115"/>
      <c r="B49" s="46"/>
      <c r="C49" s="40">
        <v>2</v>
      </c>
      <c r="D49" s="26" t="s">
        <v>49</v>
      </c>
      <c r="E49" s="52"/>
      <c r="F49" s="41">
        <f>+E49*C49</f>
        <v>0</v>
      </c>
      <c r="I49" s="157"/>
    </row>
    <row r="50" spans="1:9" s="10" customFormat="1" x14ac:dyDescent="0.2">
      <c r="A50" s="115"/>
      <c r="B50" s="46"/>
      <c r="C50" s="57"/>
      <c r="D50" s="26"/>
      <c r="E50" s="73"/>
      <c r="F50" s="41"/>
      <c r="I50" s="157"/>
    </row>
    <row r="51" spans="1:9" s="10" customFormat="1" x14ac:dyDescent="0.2">
      <c r="A51" s="116"/>
      <c r="B51" s="76"/>
      <c r="C51" s="61"/>
      <c r="D51" s="86"/>
      <c r="E51" s="172"/>
      <c r="F51" s="87"/>
      <c r="I51" s="157"/>
    </row>
    <row r="52" spans="1:9" s="10" customFormat="1" x14ac:dyDescent="0.2">
      <c r="A52" s="115">
        <f>COUNT($A$7:A51)+1</f>
        <v>10</v>
      </c>
      <c r="B52" s="45" t="s">
        <v>68</v>
      </c>
      <c r="C52" s="57"/>
      <c r="D52" s="43"/>
      <c r="E52" s="173"/>
      <c r="F52" s="44"/>
      <c r="I52" s="157"/>
    </row>
    <row r="53" spans="1:9" s="10" customFormat="1" ht="38.25" x14ac:dyDescent="0.2">
      <c r="A53" s="115"/>
      <c r="B53" s="46" t="s">
        <v>138</v>
      </c>
      <c r="C53" s="57"/>
      <c r="D53" s="43"/>
      <c r="E53" s="173"/>
      <c r="F53" s="44"/>
      <c r="I53" s="157"/>
    </row>
    <row r="54" spans="1:9" s="10" customFormat="1" x14ac:dyDescent="0.2">
      <c r="A54" s="115"/>
      <c r="B54" s="46"/>
      <c r="C54" s="40">
        <v>1</v>
      </c>
      <c r="D54" s="43" t="s">
        <v>69</v>
      </c>
      <c r="E54" s="53"/>
      <c r="F54" s="44">
        <f>+E54*C54</f>
        <v>0</v>
      </c>
      <c r="I54" s="157"/>
    </row>
    <row r="55" spans="1:9" s="10" customFormat="1" x14ac:dyDescent="0.2">
      <c r="A55" s="117"/>
      <c r="B55" s="77"/>
      <c r="C55" s="58"/>
      <c r="D55" s="88"/>
      <c r="E55" s="89"/>
      <c r="F55" s="90"/>
      <c r="I55" s="157"/>
    </row>
    <row r="56" spans="1:9" s="10" customFormat="1" x14ac:dyDescent="0.2">
      <c r="A56" s="116"/>
      <c r="B56" s="76"/>
      <c r="C56" s="61"/>
      <c r="D56" s="55"/>
      <c r="E56" s="97"/>
      <c r="F56" s="54"/>
      <c r="I56" s="157"/>
    </row>
    <row r="57" spans="1:9" s="10" customFormat="1" x14ac:dyDescent="0.2">
      <c r="A57" s="115">
        <f>COUNT($A$7:A56)+1</f>
        <v>11</v>
      </c>
      <c r="B57" s="45" t="s">
        <v>19</v>
      </c>
      <c r="C57" s="57"/>
      <c r="D57" s="26"/>
      <c r="E57" s="73"/>
      <c r="F57" s="42"/>
      <c r="I57" s="157"/>
    </row>
    <row r="58" spans="1:9" s="10" customFormat="1" ht="51" x14ac:dyDescent="0.2">
      <c r="A58" s="115"/>
      <c r="B58" s="46" t="s">
        <v>139</v>
      </c>
      <c r="C58" s="57"/>
      <c r="D58" s="26"/>
      <c r="E58" s="73"/>
      <c r="F58" s="42"/>
      <c r="I58" s="157"/>
    </row>
    <row r="59" spans="1:9" s="10" customFormat="1" ht="14.25" x14ac:dyDescent="0.2">
      <c r="A59" s="115"/>
      <c r="B59" s="46"/>
      <c r="C59" s="40">
        <v>3</v>
      </c>
      <c r="D59" s="26" t="s">
        <v>49</v>
      </c>
      <c r="E59" s="52"/>
      <c r="F59" s="41">
        <f>C59*E59</f>
        <v>0</v>
      </c>
      <c r="I59" s="157"/>
    </row>
    <row r="60" spans="1:9" s="10" customFormat="1" x14ac:dyDescent="0.2">
      <c r="A60" s="117"/>
      <c r="B60" s="77"/>
      <c r="C60" s="58"/>
      <c r="D60" s="59"/>
      <c r="E60" s="82"/>
      <c r="F60" s="60"/>
      <c r="I60" s="157"/>
    </row>
    <row r="61" spans="1:9" s="10" customFormat="1" x14ac:dyDescent="0.2">
      <c r="A61" s="116"/>
      <c r="B61" s="76"/>
      <c r="C61" s="61"/>
      <c r="D61" s="55"/>
      <c r="E61" s="97"/>
      <c r="F61" s="54"/>
      <c r="I61" s="157"/>
    </row>
    <row r="62" spans="1:9" s="10" customFormat="1" ht="25.5" x14ac:dyDescent="0.2">
      <c r="A62" s="115">
        <f>COUNT($A$7:A61)+1</f>
        <v>12</v>
      </c>
      <c r="B62" s="45" t="s">
        <v>70</v>
      </c>
      <c r="C62" s="57"/>
      <c r="D62" s="26"/>
      <c r="E62" s="73"/>
      <c r="F62" s="41"/>
      <c r="I62" s="157"/>
    </row>
    <row r="63" spans="1:9" s="10" customFormat="1" ht="51" x14ac:dyDescent="0.2">
      <c r="A63" s="115"/>
      <c r="B63" s="46" t="s">
        <v>71</v>
      </c>
      <c r="C63" s="57"/>
      <c r="D63" s="26"/>
      <c r="E63" s="73"/>
      <c r="F63" s="42"/>
      <c r="I63" s="157"/>
    </row>
    <row r="64" spans="1:9" s="10" customFormat="1" ht="14.25" x14ac:dyDescent="0.2">
      <c r="A64" s="115"/>
      <c r="B64" s="46"/>
      <c r="C64" s="40">
        <v>61</v>
      </c>
      <c r="D64" s="26" t="s">
        <v>55</v>
      </c>
      <c r="E64" s="52"/>
      <c r="F64" s="41">
        <f>C64*E64</f>
        <v>0</v>
      </c>
      <c r="I64" s="157"/>
    </row>
    <row r="65" spans="1:9" s="10" customFormat="1" x14ac:dyDescent="0.2">
      <c r="A65" s="117"/>
      <c r="B65" s="77"/>
      <c r="C65" s="58"/>
      <c r="D65" s="59"/>
      <c r="E65" s="82"/>
      <c r="F65" s="60"/>
      <c r="I65" s="157"/>
    </row>
    <row r="66" spans="1:9" s="10" customFormat="1" x14ac:dyDescent="0.2">
      <c r="A66" s="115"/>
      <c r="B66" s="46"/>
      <c r="C66" s="57"/>
      <c r="D66" s="26"/>
      <c r="E66" s="73"/>
      <c r="F66" s="41"/>
      <c r="I66" s="157"/>
    </row>
    <row r="67" spans="1:9" s="10" customFormat="1" x14ac:dyDescent="0.2">
      <c r="A67" s="115">
        <f>COUNT($A$7:A66)+1</f>
        <v>13</v>
      </c>
      <c r="B67" s="45" t="s">
        <v>72</v>
      </c>
      <c r="C67" s="57"/>
      <c r="D67" s="26"/>
      <c r="E67" s="73"/>
      <c r="F67" s="41"/>
      <c r="I67" s="157"/>
    </row>
    <row r="68" spans="1:9" s="10" customFormat="1" ht="51" x14ac:dyDescent="0.2">
      <c r="A68" s="115"/>
      <c r="B68" s="46" t="s">
        <v>73</v>
      </c>
      <c r="C68" s="57"/>
      <c r="D68" s="26"/>
      <c r="E68" s="73"/>
      <c r="F68" s="42"/>
      <c r="I68" s="157"/>
    </row>
    <row r="69" spans="1:9" s="10" customFormat="1" ht="14.25" x14ac:dyDescent="0.2">
      <c r="A69" s="115"/>
      <c r="B69" s="46"/>
      <c r="C69" s="40">
        <v>62</v>
      </c>
      <c r="D69" s="26" t="s">
        <v>55</v>
      </c>
      <c r="E69" s="52"/>
      <c r="F69" s="41">
        <f>C69*E69</f>
        <v>0</v>
      </c>
      <c r="I69" s="157"/>
    </row>
    <row r="70" spans="1:9" s="10" customFormat="1" x14ac:dyDescent="0.2">
      <c r="A70" s="117"/>
      <c r="B70" s="92"/>
      <c r="C70" s="138"/>
      <c r="D70" s="59"/>
      <c r="E70" s="82"/>
      <c r="F70" s="60"/>
      <c r="I70" s="157"/>
    </row>
    <row r="71" spans="1:9" s="10" customFormat="1" x14ac:dyDescent="0.2">
      <c r="A71" s="116"/>
      <c r="B71" s="76"/>
      <c r="C71" s="61"/>
      <c r="D71" s="55"/>
      <c r="E71" s="97"/>
      <c r="F71" s="54"/>
      <c r="I71" s="157"/>
    </row>
    <row r="72" spans="1:9" s="10" customFormat="1" ht="25.5" x14ac:dyDescent="0.2">
      <c r="A72" s="115">
        <f>COUNT($A$7:A71)+1</f>
        <v>14</v>
      </c>
      <c r="B72" s="45" t="s">
        <v>74</v>
      </c>
      <c r="C72" s="57"/>
      <c r="D72" s="26"/>
      <c r="E72" s="73"/>
      <c r="F72" s="42"/>
      <c r="I72" s="157"/>
    </row>
    <row r="73" spans="1:9" s="10" customFormat="1" ht="51" x14ac:dyDescent="0.2">
      <c r="A73" s="115"/>
      <c r="B73" s="46" t="s">
        <v>75</v>
      </c>
      <c r="C73" s="57"/>
      <c r="D73" s="26"/>
      <c r="E73" s="73"/>
      <c r="F73" s="42"/>
      <c r="I73" s="157"/>
    </row>
    <row r="74" spans="1:9" s="10" customFormat="1" ht="14.25" x14ac:dyDescent="0.2">
      <c r="A74" s="115"/>
      <c r="B74" s="91"/>
      <c r="C74" s="40">
        <v>1</v>
      </c>
      <c r="D74" s="26" t="s">
        <v>55</v>
      </c>
      <c r="E74" s="52"/>
      <c r="F74" s="41">
        <f>C74*E74</f>
        <v>0</v>
      </c>
      <c r="I74" s="157"/>
    </row>
    <row r="75" spans="1:9" s="10" customFormat="1" x14ac:dyDescent="0.2">
      <c r="A75" s="117"/>
      <c r="B75" s="92"/>
      <c r="C75" s="58"/>
      <c r="D75" s="59"/>
      <c r="E75" s="82"/>
      <c r="F75" s="60"/>
      <c r="I75" s="157"/>
    </row>
    <row r="76" spans="1:9" s="10" customFormat="1" x14ac:dyDescent="0.2">
      <c r="A76" s="115"/>
      <c r="B76" s="91"/>
      <c r="C76" s="57"/>
      <c r="D76" s="26"/>
      <c r="E76" s="73"/>
      <c r="F76" s="41"/>
      <c r="I76" s="157"/>
    </row>
    <row r="77" spans="1:9" s="10" customFormat="1" x14ac:dyDescent="0.2">
      <c r="A77" s="147">
        <f>COUNT($A$7:A76)+1</f>
        <v>15</v>
      </c>
      <c r="B77" s="45" t="s">
        <v>169</v>
      </c>
      <c r="C77" s="57"/>
      <c r="D77" s="26"/>
      <c r="E77" s="73"/>
      <c r="F77" s="42"/>
      <c r="I77" s="157"/>
    </row>
    <row r="78" spans="1:9" s="10" customFormat="1" ht="38.25" x14ac:dyDescent="0.2">
      <c r="A78" s="118"/>
      <c r="B78" s="46" t="s">
        <v>170</v>
      </c>
      <c r="C78" s="57"/>
      <c r="D78" s="26"/>
      <c r="E78" s="73"/>
      <c r="F78" s="42"/>
      <c r="I78" s="157"/>
    </row>
    <row r="79" spans="1:9" s="10" customFormat="1" ht="14.25" x14ac:dyDescent="0.2">
      <c r="A79" s="115"/>
      <c r="B79" s="46"/>
      <c r="C79" s="40">
        <v>1</v>
      </c>
      <c r="D79" s="26" t="s">
        <v>54</v>
      </c>
      <c r="E79" s="52"/>
      <c r="F79" s="41">
        <f>C79*E79</f>
        <v>0</v>
      </c>
      <c r="I79" s="157"/>
    </row>
    <row r="80" spans="1:9" s="10" customFormat="1" x14ac:dyDescent="0.2">
      <c r="A80" s="117"/>
      <c r="B80" s="77"/>
      <c r="C80" s="58"/>
      <c r="D80" s="59"/>
      <c r="E80" s="82"/>
      <c r="F80" s="60"/>
      <c r="I80" s="157"/>
    </row>
    <row r="81" spans="1:9" s="10" customFormat="1" x14ac:dyDescent="0.2">
      <c r="A81" s="115"/>
      <c r="B81" s="46"/>
      <c r="C81" s="57"/>
      <c r="D81" s="26"/>
      <c r="E81" s="73"/>
      <c r="F81" s="41"/>
      <c r="I81" s="157"/>
    </row>
    <row r="82" spans="1:9" s="10" customFormat="1" x14ac:dyDescent="0.2">
      <c r="A82" s="147">
        <f>COUNT($A$7:A81)+1</f>
        <v>16</v>
      </c>
      <c r="B82" s="45" t="s">
        <v>171</v>
      </c>
      <c r="C82" s="57"/>
      <c r="D82" s="26"/>
      <c r="E82" s="73"/>
      <c r="F82" s="42"/>
      <c r="I82" s="157"/>
    </row>
    <row r="83" spans="1:9" s="10" customFormat="1" ht="38.25" x14ac:dyDescent="0.2">
      <c r="A83" s="118"/>
      <c r="B83" s="46" t="s">
        <v>172</v>
      </c>
      <c r="C83" s="57"/>
      <c r="D83" s="26"/>
      <c r="E83" s="73"/>
      <c r="F83" s="42"/>
      <c r="I83" s="157"/>
    </row>
    <row r="84" spans="1:9" s="10" customFormat="1" ht="14.25" x14ac:dyDescent="0.2">
      <c r="A84" s="115"/>
      <c r="B84" s="46"/>
      <c r="C84" s="40">
        <v>1</v>
      </c>
      <c r="D84" s="26" t="s">
        <v>54</v>
      </c>
      <c r="E84" s="52"/>
      <c r="F84" s="41">
        <f>C84*E84</f>
        <v>0</v>
      </c>
      <c r="I84" s="157"/>
    </row>
    <row r="85" spans="1:9" s="10" customFormat="1" x14ac:dyDescent="0.2">
      <c r="A85" s="117"/>
      <c r="B85" s="77"/>
      <c r="C85" s="58"/>
      <c r="D85" s="59"/>
      <c r="E85" s="150"/>
      <c r="F85" s="60"/>
      <c r="I85" s="157"/>
    </row>
    <row r="86" spans="1:9" s="10" customFormat="1" x14ac:dyDescent="0.2">
      <c r="A86" s="116"/>
      <c r="B86" s="93"/>
      <c r="C86" s="61"/>
      <c r="D86" s="55"/>
      <c r="E86" s="97"/>
      <c r="F86" s="56"/>
      <c r="I86" s="157"/>
    </row>
    <row r="87" spans="1:9" s="10" customFormat="1" x14ac:dyDescent="0.2">
      <c r="A87" s="115">
        <f>COUNT($A$7:A86)+1</f>
        <v>17</v>
      </c>
      <c r="B87" s="45" t="s">
        <v>20</v>
      </c>
      <c r="C87" s="57"/>
      <c r="D87" s="26"/>
      <c r="E87" s="73"/>
      <c r="F87" s="42"/>
      <c r="I87" s="157"/>
    </row>
    <row r="88" spans="1:9" s="10" customFormat="1" ht="63.75" x14ac:dyDescent="0.2">
      <c r="A88" s="115"/>
      <c r="B88" s="46" t="s">
        <v>76</v>
      </c>
      <c r="C88" s="57"/>
      <c r="D88" s="26"/>
      <c r="E88" s="73"/>
      <c r="F88" s="42"/>
      <c r="I88" s="157"/>
    </row>
    <row r="89" spans="1:9" s="10" customFormat="1" ht="14.25" x14ac:dyDescent="0.2">
      <c r="A89" s="115"/>
      <c r="B89" s="45"/>
      <c r="C89" s="40">
        <v>1</v>
      </c>
      <c r="D89" s="26" t="s">
        <v>55</v>
      </c>
      <c r="E89" s="52"/>
      <c r="F89" s="41">
        <f>C89*E89</f>
        <v>0</v>
      </c>
      <c r="I89" s="157"/>
    </row>
    <row r="90" spans="1:9" s="10" customFormat="1" x14ac:dyDescent="0.2">
      <c r="A90" s="117"/>
      <c r="B90" s="94"/>
      <c r="C90" s="58"/>
      <c r="D90" s="59"/>
      <c r="E90" s="82"/>
      <c r="F90" s="60"/>
      <c r="I90" s="157"/>
    </row>
    <row r="91" spans="1:9" s="10" customFormat="1" x14ac:dyDescent="0.2">
      <c r="A91" s="115"/>
      <c r="B91" s="45"/>
      <c r="C91" s="57"/>
      <c r="D91" s="26"/>
      <c r="E91" s="73"/>
      <c r="F91" s="41"/>
      <c r="I91" s="157"/>
    </row>
    <row r="92" spans="1:9" s="10" customFormat="1" x14ac:dyDescent="0.2">
      <c r="A92" s="115">
        <f>COUNT($A$7:A91)+1</f>
        <v>18</v>
      </c>
      <c r="B92" s="45" t="s">
        <v>153</v>
      </c>
      <c r="C92" s="57"/>
      <c r="D92" s="26"/>
      <c r="E92" s="73"/>
      <c r="F92" s="41"/>
      <c r="I92" s="157"/>
    </row>
    <row r="93" spans="1:9" s="10" customFormat="1" ht="89.25" x14ac:dyDescent="0.2">
      <c r="A93" s="115"/>
      <c r="B93" s="46" t="s">
        <v>154</v>
      </c>
      <c r="C93" s="57"/>
      <c r="D93" s="26"/>
      <c r="E93" s="73"/>
      <c r="F93" s="41"/>
      <c r="I93" s="157"/>
    </row>
    <row r="94" spans="1:9" s="10" customFormat="1" ht="14.25" x14ac:dyDescent="0.2">
      <c r="A94" s="115"/>
      <c r="B94" s="45"/>
      <c r="C94" s="40">
        <v>1</v>
      </c>
      <c r="D94" s="26" t="s">
        <v>55</v>
      </c>
      <c r="E94" s="52"/>
      <c r="F94" s="41">
        <f>C94*E94</f>
        <v>0</v>
      </c>
      <c r="I94" s="157"/>
    </row>
    <row r="95" spans="1:9" s="10" customFormat="1" x14ac:dyDescent="0.2">
      <c r="A95" s="115"/>
      <c r="B95" s="45"/>
      <c r="C95" s="57"/>
      <c r="D95" s="26"/>
      <c r="E95" s="73"/>
      <c r="F95" s="41"/>
      <c r="I95" s="157"/>
    </row>
    <row r="96" spans="1:9" s="10" customFormat="1" x14ac:dyDescent="0.2">
      <c r="A96" s="116"/>
      <c r="B96" s="83"/>
      <c r="C96" s="61"/>
      <c r="D96" s="38"/>
      <c r="E96" s="174"/>
      <c r="F96" s="37"/>
      <c r="I96" s="157"/>
    </row>
    <row r="97" spans="1:9" s="10" customFormat="1" x14ac:dyDescent="0.2">
      <c r="A97" s="115">
        <f>COUNT($A$7:A96)+1</f>
        <v>19</v>
      </c>
      <c r="B97" s="45" t="s">
        <v>77</v>
      </c>
      <c r="C97" s="57"/>
      <c r="D97" s="26"/>
      <c r="E97" s="73"/>
      <c r="F97" s="42"/>
      <c r="I97" s="157"/>
    </row>
    <row r="98" spans="1:9" s="10" customFormat="1" ht="63.75" x14ac:dyDescent="0.2">
      <c r="A98" s="115"/>
      <c r="B98" s="46" t="s">
        <v>78</v>
      </c>
      <c r="C98" s="57"/>
      <c r="D98" s="26"/>
      <c r="E98" s="73"/>
      <c r="F98" s="42"/>
      <c r="I98" s="157"/>
    </row>
    <row r="99" spans="1:9" s="10" customFormat="1" ht="14.25" x14ac:dyDescent="0.2">
      <c r="A99" s="115"/>
      <c r="B99" s="46"/>
      <c r="C99" s="40">
        <v>1</v>
      </c>
      <c r="D99" s="26" t="s">
        <v>55</v>
      </c>
      <c r="E99" s="52"/>
      <c r="F99" s="41">
        <f>C99*E99</f>
        <v>0</v>
      </c>
      <c r="I99" s="157"/>
    </row>
    <row r="100" spans="1:9" s="10" customFormat="1" x14ac:dyDescent="0.2">
      <c r="A100" s="117"/>
      <c r="B100" s="77"/>
      <c r="C100" s="58"/>
      <c r="D100" s="59"/>
      <c r="E100" s="82"/>
      <c r="F100" s="60"/>
      <c r="I100" s="157"/>
    </row>
    <row r="101" spans="1:9" s="10" customFormat="1" x14ac:dyDescent="0.2">
      <c r="A101" s="116"/>
      <c r="B101" s="93"/>
      <c r="C101" s="61"/>
      <c r="D101" s="55"/>
      <c r="E101" s="97"/>
      <c r="F101" s="56"/>
      <c r="I101" s="157"/>
    </row>
    <row r="102" spans="1:9" s="10" customFormat="1" x14ac:dyDescent="0.2">
      <c r="A102" s="115">
        <f>COUNT($A$7:A101)+1</f>
        <v>20</v>
      </c>
      <c r="B102" s="45" t="s">
        <v>79</v>
      </c>
      <c r="C102" s="57"/>
      <c r="D102" s="26"/>
      <c r="E102" s="73"/>
      <c r="F102" s="42"/>
      <c r="I102" s="157"/>
    </row>
    <row r="103" spans="1:9" s="10" customFormat="1" ht="76.5" x14ac:dyDescent="0.2">
      <c r="A103" s="115"/>
      <c r="B103" s="46" t="s">
        <v>80</v>
      </c>
      <c r="C103" s="57"/>
      <c r="D103" s="26"/>
      <c r="E103" s="73"/>
      <c r="F103" s="42"/>
      <c r="I103" s="157"/>
    </row>
    <row r="104" spans="1:9" s="10" customFormat="1" ht="14.25" x14ac:dyDescent="0.2">
      <c r="A104" s="115"/>
      <c r="B104" s="46"/>
      <c r="C104" s="40">
        <v>1</v>
      </c>
      <c r="D104" s="26" t="s">
        <v>55</v>
      </c>
      <c r="E104" s="52"/>
      <c r="F104" s="41">
        <f>C104*E104</f>
        <v>0</v>
      </c>
      <c r="I104" s="157"/>
    </row>
    <row r="105" spans="1:9" s="10" customFormat="1" x14ac:dyDescent="0.2">
      <c r="A105" s="117"/>
      <c r="B105" s="77"/>
      <c r="C105" s="58"/>
      <c r="D105" s="59"/>
      <c r="E105" s="82"/>
      <c r="F105" s="60"/>
      <c r="I105" s="157"/>
    </row>
    <row r="106" spans="1:9" s="10" customFormat="1" x14ac:dyDescent="0.2">
      <c r="A106" s="116"/>
      <c r="B106" s="76"/>
      <c r="C106" s="61"/>
      <c r="D106" s="55"/>
      <c r="E106" s="97"/>
      <c r="F106" s="54"/>
      <c r="I106" s="157"/>
    </row>
    <row r="107" spans="1:9" s="10" customFormat="1" x14ac:dyDescent="0.2">
      <c r="A107" s="115">
        <f>COUNT($A$7:A106)+1</f>
        <v>21</v>
      </c>
      <c r="B107" s="45" t="s">
        <v>81</v>
      </c>
      <c r="C107" s="57"/>
      <c r="D107" s="26"/>
      <c r="E107" s="73"/>
      <c r="F107" s="42"/>
      <c r="I107" s="157"/>
    </row>
    <row r="108" spans="1:9" s="10" customFormat="1" ht="76.5" x14ac:dyDescent="0.2">
      <c r="A108" s="115"/>
      <c r="B108" s="46" t="s">
        <v>82</v>
      </c>
      <c r="C108" s="57"/>
      <c r="D108" s="26"/>
      <c r="E108" s="73"/>
      <c r="F108" s="42"/>
      <c r="I108" s="157"/>
    </row>
    <row r="109" spans="1:9" s="10" customFormat="1" ht="14.25" x14ac:dyDescent="0.2">
      <c r="A109" s="115"/>
      <c r="B109" s="46"/>
      <c r="C109" s="40">
        <v>25</v>
      </c>
      <c r="D109" s="26" t="s">
        <v>55</v>
      </c>
      <c r="E109" s="52"/>
      <c r="F109" s="41">
        <f>C109*E109</f>
        <v>0</v>
      </c>
      <c r="I109" s="157"/>
    </row>
    <row r="110" spans="1:9" s="10" customFormat="1" x14ac:dyDescent="0.2">
      <c r="A110" s="117"/>
      <c r="B110" s="77"/>
      <c r="C110" s="58"/>
      <c r="D110" s="59"/>
      <c r="E110" s="82"/>
      <c r="F110" s="60"/>
      <c r="I110" s="157"/>
    </row>
    <row r="111" spans="1:9" s="10" customFormat="1" x14ac:dyDescent="0.2">
      <c r="A111" s="116"/>
      <c r="B111" s="76"/>
      <c r="C111" s="61"/>
      <c r="D111" s="55"/>
      <c r="E111" s="97"/>
      <c r="F111" s="54"/>
      <c r="I111" s="157"/>
    </row>
    <row r="112" spans="1:9" s="10" customFormat="1" x14ac:dyDescent="0.2">
      <c r="A112" s="115">
        <f>COUNT($A$7:A111)+1</f>
        <v>22</v>
      </c>
      <c r="B112" s="103" t="s">
        <v>93</v>
      </c>
      <c r="C112" s="57"/>
      <c r="D112" s="26"/>
      <c r="E112" s="73"/>
      <c r="F112" s="42"/>
      <c r="I112" s="157"/>
    </row>
    <row r="113" spans="1:9" s="10" customFormat="1" ht="51" x14ac:dyDescent="0.2">
      <c r="A113" s="115"/>
      <c r="B113" s="46" t="s">
        <v>94</v>
      </c>
      <c r="C113" s="57"/>
      <c r="D113" s="26"/>
      <c r="E113" s="73"/>
      <c r="F113" s="42"/>
      <c r="I113" s="157"/>
    </row>
    <row r="114" spans="1:9" s="10" customFormat="1" ht="14.25" x14ac:dyDescent="0.2">
      <c r="A114" s="115"/>
      <c r="B114" s="46"/>
      <c r="C114" s="40">
        <v>113</v>
      </c>
      <c r="D114" s="26" t="s">
        <v>55</v>
      </c>
      <c r="E114" s="52"/>
      <c r="F114" s="41">
        <f>C114*E114</f>
        <v>0</v>
      </c>
      <c r="I114" s="157"/>
    </row>
    <row r="115" spans="1:9" s="10" customFormat="1" x14ac:dyDescent="0.2">
      <c r="A115" s="117"/>
      <c r="B115" s="77"/>
      <c r="C115" s="58"/>
      <c r="D115" s="59"/>
      <c r="E115" s="82"/>
      <c r="F115" s="60"/>
      <c r="I115" s="157"/>
    </row>
    <row r="116" spans="1:9" s="10" customFormat="1" x14ac:dyDescent="0.2">
      <c r="A116" s="116"/>
      <c r="B116" s="76"/>
      <c r="C116" s="61"/>
      <c r="D116" s="55"/>
      <c r="E116" s="97"/>
      <c r="F116" s="56"/>
      <c r="I116" s="157"/>
    </row>
    <row r="117" spans="1:9" s="10" customFormat="1" x14ac:dyDescent="0.2">
      <c r="A117" s="115">
        <f>COUNT($A$7:A116)+1</f>
        <v>23</v>
      </c>
      <c r="B117" s="103" t="s">
        <v>121</v>
      </c>
      <c r="C117" s="57"/>
      <c r="D117" s="26"/>
      <c r="E117" s="73"/>
      <c r="F117" s="41"/>
      <c r="I117" s="157"/>
    </row>
    <row r="118" spans="1:9" s="10" customFormat="1" ht="63.75" x14ac:dyDescent="0.2">
      <c r="A118" s="115"/>
      <c r="B118" s="46" t="s">
        <v>95</v>
      </c>
      <c r="C118" s="57"/>
      <c r="D118" s="26"/>
      <c r="E118" s="73"/>
      <c r="F118" s="41"/>
      <c r="I118" s="157"/>
    </row>
    <row r="119" spans="1:9" s="10" customFormat="1" ht="14.25" x14ac:dyDescent="0.2">
      <c r="A119" s="115"/>
      <c r="B119" s="46"/>
      <c r="C119" s="40">
        <v>114</v>
      </c>
      <c r="D119" s="26" t="s">
        <v>55</v>
      </c>
      <c r="E119" s="52"/>
      <c r="F119" s="41">
        <f>C119*E119</f>
        <v>0</v>
      </c>
      <c r="I119" s="157"/>
    </row>
    <row r="120" spans="1:9" s="10" customFormat="1" x14ac:dyDescent="0.2">
      <c r="A120" s="117"/>
      <c r="B120" s="77"/>
      <c r="C120" s="58"/>
      <c r="D120" s="59"/>
      <c r="E120" s="82"/>
      <c r="F120" s="60"/>
      <c r="I120" s="157"/>
    </row>
    <row r="121" spans="1:9" s="10" customFormat="1" x14ac:dyDescent="0.2">
      <c r="A121" s="116"/>
      <c r="B121" s="76"/>
      <c r="C121" s="61"/>
      <c r="D121" s="55"/>
      <c r="E121" s="97"/>
      <c r="F121" s="56"/>
      <c r="I121" s="157"/>
    </row>
    <row r="122" spans="1:9" s="10" customFormat="1" x14ac:dyDescent="0.2">
      <c r="A122" s="115">
        <f>COUNT($A$7:A121)+1</f>
        <v>24</v>
      </c>
      <c r="B122" s="45" t="s">
        <v>23</v>
      </c>
      <c r="C122" s="57"/>
      <c r="D122" s="26"/>
      <c r="E122" s="73"/>
      <c r="F122" s="41"/>
      <c r="I122" s="157"/>
    </row>
    <row r="123" spans="1:9" s="10" customFormat="1" ht="63.75" x14ac:dyDescent="0.2">
      <c r="A123" s="115"/>
      <c r="B123" s="46" t="s">
        <v>96</v>
      </c>
      <c r="C123" s="57"/>
      <c r="D123" s="26"/>
      <c r="E123" s="73"/>
      <c r="F123" s="41"/>
      <c r="I123" s="157"/>
    </row>
    <row r="124" spans="1:9" s="10" customFormat="1" ht="14.25" x14ac:dyDescent="0.2">
      <c r="A124" s="115"/>
      <c r="B124" s="46"/>
      <c r="C124" s="40">
        <v>1</v>
      </c>
      <c r="D124" s="26" t="s">
        <v>55</v>
      </c>
      <c r="E124" s="52"/>
      <c r="F124" s="41">
        <f>C124*E124</f>
        <v>0</v>
      </c>
      <c r="I124" s="157"/>
    </row>
    <row r="125" spans="1:9" s="10" customFormat="1" x14ac:dyDescent="0.2">
      <c r="A125" s="117"/>
      <c r="B125" s="77"/>
      <c r="C125" s="58"/>
      <c r="D125" s="59"/>
      <c r="E125" s="82"/>
      <c r="F125" s="60"/>
      <c r="I125" s="157"/>
    </row>
    <row r="126" spans="1:9" s="10" customFormat="1" x14ac:dyDescent="0.2">
      <c r="A126" s="116"/>
      <c r="B126" s="76"/>
      <c r="C126" s="61"/>
      <c r="D126" s="55"/>
      <c r="E126" s="97"/>
      <c r="F126" s="56"/>
      <c r="I126" s="157"/>
    </row>
    <row r="127" spans="1:9" s="10" customFormat="1" x14ac:dyDescent="0.2">
      <c r="A127" s="115">
        <f>COUNT($A$7:A126)+1</f>
        <v>25</v>
      </c>
      <c r="B127" s="45" t="s">
        <v>24</v>
      </c>
      <c r="C127" s="57"/>
      <c r="D127" s="26"/>
      <c r="E127" s="73"/>
      <c r="F127" s="41"/>
      <c r="I127" s="157"/>
    </row>
    <row r="128" spans="1:9" s="10" customFormat="1" ht="38.25" x14ac:dyDescent="0.2">
      <c r="A128" s="115"/>
      <c r="B128" s="46" t="s">
        <v>97</v>
      </c>
      <c r="C128" s="57"/>
      <c r="D128" s="26"/>
      <c r="E128" s="73"/>
      <c r="F128" s="41"/>
      <c r="I128" s="157"/>
    </row>
    <row r="129" spans="1:9" s="10" customFormat="1" ht="14.25" x14ac:dyDescent="0.2">
      <c r="A129" s="120"/>
      <c r="B129" s="46"/>
      <c r="C129" s="40">
        <v>1</v>
      </c>
      <c r="D129" s="26" t="s">
        <v>49</v>
      </c>
      <c r="E129" s="52"/>
      <c r="F129" s="41">
        <f>C129*E129</f>
        <v>0</v>
      </c>
      <c r="I129" s="157"/>
    </row>
    <row r="130" spans="1:9" s="10" customFormat="1" x14ac:dyDescent="0.2">
      <c r="A130" s="121"/>
      <c r="B130" s="77"/>
      <c r="C130" s="58"/>
      <c r="D130" s="59"/>
      <c r="E130" s="82"/>
      <c r="F130" s="60"/>
      <c r="I130" s="157"/>
    </row>
    <row r="131" spans="1:9" s="10" customFormat="1" x14ac:dyDescent="0.2">
      <c r="A131" s="122"/>
      <c r="B131" s="76"/>
      <c r="C131" s="61"/>
      <c r="D131" s="55"/>
      <c r="E131" s="97"/>
      <c r="F131" s="54"/>
      <c r="I131" s="157"/>
    </row>
    <row r="132" spans="1:9" s="10" customFormat="1" x14ac:dyDescent="0.2">
      <c r="A132" s="115">
        <f>COUNT($A$7:A131)+1</f>
        <v>26</v>
      </c>
      <c r="B132" s="45" t="s">
        <v>98</v>
      </c>
      <c r="C132" s="57"/>
      <c r="D132" s="26"/>
      <c r="E132" s="73"/>
      <c r="F132" s="42"/>
      <c r="I132" s="157"/>
    </row>
    <row r="133" spans="1:9" s="10" customFormat="1" ht="38.25" x14ac:dyDescent="0.2">
      <c r="A133" s="120"/>
      <c r="B133" s="46" t="s">
        <v>99</v>
      </c>
      <c r="C133" s="57"/>
      <c r="D133" s="26"/>
      <c r="E133" s="73"/>
      <c r="F133" s="42"/>
      <c r="I133" s="157"/>
    </row>
    <row r="134" spans="1:9" s="10" customFormat="1" ht="14.25" x14ac:dyDescent="0.2">
      <c r="A134" s="120"/>
      <c r="B134" s="46"/>
      <c r="C134" s="40">
        <v>1</v>
      </c>
      <c r="D134" s="26" t="s">
        <v>55</v>
      </c>
      <c r="E134" s="52"/>
      <c r="F134" s="41">
        <f>C134*E134</f>
        <v>0</v>
      </c>
      <c r="I134" s="157"/>
    </row>
    <row r="135" spans="1:9" s="10" customFormat="1" x14ac:dyDescent="0.2">
      <c r="A135" s="121"/>
      <c r="B135" s="77"/>
      <c r="C135" s="58"/>
      <c r="D135" s="59"/>
      <c r="E135" s="82"/>
      <c r="F135" s="60"/>
      <c r="I135" s="157"/>
    </row>
    <row r="136" spans="1:9" s="10" customFormat="1" x14ac:dyDescent="0.2">
      <c r="A136" s="122"/>
      <c r="B136" s="76"/>
      <c r="C136" s="61"/>
      <c r="D136" s="55"/>
      <c r="E136" s="97"/>
      <c r="F136" s="54"/>
      <c r="I136" s="157"/>
    </row>
    <row r="137" spans="1:9" s="10" customFormat="1" x14ac:dyDescent="0.2">
      <c r="A137" s="115">
        <f>COUNT($A$7:A136)+1</f>
        <v>27</v>
      </c>
      <c r="B137" s="45" t="s">
        <v>155</v>
      </c>
      <c r="C137" s="57"/>
      <c r="D137" s="26"/>
      <c r="E137" s="73"/>
      <c r="F137" s="42"/>
      <c r="I137" s="157"/>
    </row>
    <row r="138" spans="1:9" s="10" customFormat="1" ht="63.75" x14ac:dyDescent="0.2">
      <c r="A138" s="120"/>
      <c r="B138" s="46" t="s">
        <v>127</v>
      </c>
      <c r="C138" s="57"/>
      <c r="D138" s="26"/>
      <c r="E138" s="73"/>
      <c r="F138" s="42"/>
      <c r="I138" s="157"/>
    </row>
    <row r="139" spans="1:9" s="10" customFormat="1" ht="14.25" x14ac:dyDescent="0.2">
      <c r="A139" s="120"/>
      <c r="B139" s="104" t="s">
        <v>173</v>
      </c>
      <c r="C139" s="40">
        <v>25</v>
      </c>
      <c r="D139" s="43" t="s">
        <v>55</v>
      </c>
      <c r="E139" s="53"/>
      <c r="F139" s="44">
        <f>C139*E139</f>
        <v>0</v>
      </c>
      <c r="I139" s="157"/>
    </row>
    <row r="140" spans="1:9" s="10" customFormat="1" ht="14.25" x14ac:dyDescent="0.2">
      <c r="A140" s="120"/>
      <c r="B140" s="104" t="s">
        <v>174</v>
      </c>
      <c r="C140" s="40">
        <v>25</v>
      </c>
      <c r="D140" s="43" t="s">
        <v>55</v>
      </c>
      <c r="E140" s="53"/>
      <c r="F140" s="44">
        <f>C140*E140</f>
        <v>0</v>
      </c>
      <c r="I140" s="157"/>
    </row>
    <row r="141" spans="1:9" s="10" customFormat="1" x14ac:dyDescent="0.2">
      <c r="A141" s="121"/>
      <c r="B141" s="105"/>
      <c r="C141" s="58"/>
      <c r="D141" s="88"/>
      <c r="E141" s="89"/>
      <c r="F141" s="90"/>
      <c r="I141" s="157"/>
    </row>
    <row r="142" spans="1:9" s="10" customFormat="1" x14ac:dyDescent="0.2">
      <c r="A142" s="122"/>
      <c r="B142" s="76"/>
      <c r="C142" s="61"/>
      <c r="D142" s="55"/>
      <c r="E142" s="97"/>
      <c r="F142" s="87"/>
      <c r="I142" s="157"/>
    </row>
    <row r="143" spans="1:9" s="10" customFormat="1" x14ac:dyDescent="0.2">
      <c r="A143" s="115">
        <f>COUNT($A$7:A142)+1</f>
        <v>28</v>
      </c>
      <c r="B143" s="45" t="s">
        <v>21</v>
      </c>
      <c r="C143" s="57"/>
      <c r="D143" s="26"/>
      <c r="E143" s="73"/>
      <c r="F143" s="42"/>
      <c r="I143" s="157"/>
    </row>
    <row r="144" spans="1:9" s="10" customFormat="1" ht="63.75" x14ac:dyDescent="0.2">
      <c r="A144" s="120"/>
      <c r="B144" s="46" t="s">
        <v>122</v>
      </c>
      <c r="C144" s="57"/>
      <c r="D144" s="26"/>
      <c r="E144" s="73"/>
      <c r="F144" s="42"/>
      <c r="I144" s="157"/>
    </row>
    <row r="145" spans="1:9" s="10" customFormat="1" ht="14.25" x14ac:dyDescent="0.2">
      <c r="A145" s="120"/>
      <c r="B145" s="46"/>
      <c r="C145" s="40">
        <v>1</v>
      </c>
      <c r="D145" s="26" t="s">
        <v>55</v>
      </c>
      <c r="E145" s="52"/>
      <c r="F145" s="41">
        <f>C145*E145</f>
        <v>0</v>
      </c>
      <c r="I145" s="157"/>
    </row>
    <row r="146" spans="1:9" s="10" customFormat="1" x14ac:dyDescent="0.2">
      <c r="A146" s="121"/>
      <c r="B146" s="105"/>
      <c r="C146" s="58"/>
      <c r="D146" s="88"/>
      <c r="E146" s="89"/>
      <c r="F146" s="90"/>
      <c r="I146" s="157"/>
    </row>
    <row r="147" spans="1:9" s="10" customFormat="1" x14ac:dyDescent="0.2">
      <c r="A147" s="122"/>
      <c r="B147" s="76"/>
      <c r="C147" s="61"/>
      <c r="D147" s="55"/>
      <c r="E147" s="97"/>
      <c r="F147" s="54"/>
      <c r="I147" s="157"/>
    </row>
    <row r="148" spans="1:9" s="10" customFormat="1" x14ac:dyDescent="0.2">
      <c r="A148" s="115">
        <f>COUNT($A$7:A147)+1</f>
        <v>29</v>
      </c>
      <c r="B148" s="45" t="s">
        <v>22</v>
      </c>
      <c r="C148" s="57"/>
      <c r="D148" s="26"/>
      <c r="E148" s="73"/>
      <c r="F148" s="42"/>
      <c r="I148" s="157"/>
    </row>
    <row r="149" spans="1:9" s="10" customFormat="1" ht="38.25" x14ac:dyDescent="0.2">
      <c r="A149" s="120"/>
      <c r="B149" s="46" t="s">
        <v>101</v>
      </c>
      <c r="C149" s="57"/>
      <c r="D149" s="26"/>
      <c r="E149" s="73"/>
      <c r="F149" s="42"/>
      <c r="I149" s="157"/>
    </row>
    <row r="150" spans="1:9" s="10" customFormat="1" ht="14.25" x14ac:dyDescent="0.2">
      <c r="A150" s="120"/>
      <c r="B150" s="46"/>
      <c r="C150" s="40">
        <v>3</v>
      </c>
      <c r="D150" s="26" t="s">
        <v>49</v>
      </c>
      <c r="E150" s="52"/>
      <c r="F150" s="41">
        <f>C150*E150</f>
        <v>0</v>
      </c>
      <c r="I150" s="157"/>
    </row>
    <row r="151" spans="1:9" s="10" customFormat="1" x14ac:dyDescent="0.2">
      <c r="A151" s="121"/>
      <c r="B151" s="77"/>
      <c r="C151" s="58"/>
      <c r="D151" s="59"/>
      <c r="E151" s="82"/>
      <c r="F151" s="60"/>
      <c r="I151" s="157"/>
    </row>
    <row r="152" spans="1:9" s="10" customFormat="1" x14ac:dyDescent="0.2">
      <c r="A152" s="122"/>
      <c r="B152" s="76"/>
      <c r="C152" s="61"/>
      <c r="D152" s="55"/>
      <c r="E152" s="97"/>
      <c r="F152" s="54"/>
      <c r="I152" s="157"/>
    </row>
    <row r="153" spans="1:9" s="10" customFormat="1" x14ac:dyDescent="0.2">
      <c r="A153" s="115">
        <f>COUNT($A$7:A152)+1</f>
        <v>30</v>
      </c>
      <c r="B153" s="45" t="s">
        <v>102</v>
      </c>
      <c r="C153" s="57"/>
      <c r="D153" s="26"/>
      <c r="E153" s="73"/>
      <c r="F153" s="41"/>
      <c r="I153" s="157"/>
    </row>
    <row r="154" spans="1:9" s="10" customFormat="1" ht="51" x14ac:dyDescent="0.2">
      <c r="A154" s="120"/>
      <c r="B154" s="46" t="s">
        <v>103</v>
      </c>
      <c r="C154" s="57"/>
      <c r="D154" s="26"/>
      <c r="E154" s="73"/>
      <c r="F154" s="42"/>
      <c r="I154" s="157"/>
    </row>
    <row r="155" spans="1:9" s="10" customFormat="1" ht="14.25" x14ac:dyDescent="0.2">
      <c r="A155" s="120"/>
      <c r="B155" s="46"/>
      <c r="C155" s="40">
        <v>6</v>
      </c>
      <c r="D155" s="26" t="s">
        <v>49</v>
      </c>
      <c r="E155" s="52"/>
      <c r="F155" s="41">
        <f>C155*E155</f>
        <v>0</v>
      </c>
      <c r="I155" s="157"/>
    </row>
    <row r="156" spans="1:9" s="10" customFormat="1" x14ac:dyDescent="0.2">
      <c r="A156" s="121"/>
      <c r="B156" s="77"/>
      <c r="C156" s="58"/>
      <c r="D156" s="59"/>
      <c r="E156" s="82"/>
      <c r="F156" s="60"/>
      <c r="I156" s="157"/>
    </row>
    <row r="157" spans="1:9" s="10" customFormat="1" x14ac:dyDescent="0.2">
      <c r="A157" s="122"/>
      <c r="B157" s="76"/>
      <c r="C157" s="61"/>
      <c r="D157" s="55"/>
      <c r="E157" s="97"/>
      <c r="F157" s="56"/>
      <c r="I157" s="157"/>
    </row>
    <row r="158" spans="1:9" s="10" customFormat="1" x14ac:dyDescent="0.2">
      <c r="A158" s="115">
        <f>COUNT($A$7:A157)+1</f>
        <v>31</v>
      </c>
      <c r="B158" s="45" t="s">
        <v>104</v>
      </c>
      <c r="C158" s="57"/>
      <c r="D158" s="26"/>
      <c r="E158" s="73"/>
      <c r="F158" s="41"/>
      <c r="I158" s="157"/>
    </row>
    <row r="159" spans="1:9" s="10" customFormat="1" ht="63.75" x14ac:dyDescent="0.2">
      <c r="A159" s="120"/>
      <c r="B159" s="46" t="s">
        <v>105</v>
      </c>
      <c r="C159" s="57"/>
      <c r="D159" s="26"/>
      <c r="E159" s="73"/>
      <c r="F159" s="42"/>
      <c r="I159" s="157"/>
    </row>
    <row r="160" spans="1:9" s="10" customFormat="1" ht="14.25" x14ac:dyDescent="0.2">
      <c r="A160" s="120"/>
      <c r="B160" s="46"/>
      <c r="C160" s="40">
        <v>6</v>
      </c>
      <c r="D160" s="26" t="s">
        <v>49</v>
      </c>
      <c r="E160" s="52"/>
      <c r="F160" s="41">
        <f>C160*E160</f>
        <v>0</v>
      </c>
      <c r="I160" s="157"/>
    </row>
    <row r="161" spans="1:9" s="10" customFormat="1" x14ac:dyDescent="0.2">
      <c r="A161" s="121"/>
      <c r="B161" s="77"/>
      <c r="C161" s="58"/>
      <c r="D161" s="59"/>
      <c r="E161" s="82"/>
      <c r="F161" s="60"/>
      <c r="I161" s="157"/>
    </row>
    <row r="162" spans="1:9" s="10" customFormat="1" x14ac:dyDescent="0.2">
      <c r="A162" s="122"/>
      <c r="B162" s="76"/>
      <c r="C162" s="61"/>
      <c r="D162" s="55"/>
      <c r="E162" s="97"/>
      <c r="F162" s="56"/>
      <c r="I162" s="157"/>
    </row>
    <row r="163" spans="1:9" s="10" customFormat="1" x14ac:dyDescent="0.2">
      <c r="A163" s="115">
        <f>COUNT($A$7:A162)+1</f>
        <v>32</v>
      </c>
      <c r="B163" s="45" t="s">
        <v>47</v>
      </c>
      <c r="C163" s="57"/>
      <c r="D163" s="26"/>
      <c r="E163" s="73"/>
      <c r="F163" s="41"/>
      <c r="I163" s="157"/>
    </row>
    <row r="164" spans="1:9" s="10" customFormat="1" ht="51" x14ac:dyDescent="0.2">
      <c r="A164" s="120"/>
      <c r="B164" s="46" t="s">
        <v>106</v>
      </c>
      <c r="C164" s="57"/>
      <c r="D164" s="26"/>
      <c r="E164" s="73"/>
      <c r="F164" s="41"/>
      <c r="I164" s="157"/>
    </row>
    <row r="165" spans="1:9" s="10" customFormat="1" ht="14.25" x14ac:dyDescent="0.2">
      <c r="A165" s="120"/>
      <c r="B165" s="46"/>
      <c r="C165" s="40">
        <v>1</v>
      </c>
      <c r="D165" s="26" t="s">
        <v>49</v>
      </c>
      <c r="E165" s="52"/>
      <c r="F165" s="41">
        <f>C165*E165</f>
        <v>0</v>
      </c>
      <c r="I165" s="157"/>
    </row>
    <row r="166" spans="1:9" s="10" customFormat="1" x14ac:dyDescent="0.2">
      <c r="A166" s="121"/>
      <c r="B166" s="77"/>
      <c r="C166" s="58"/>
      <c r="D166" s="59"/>
      <c r="E166" s="82"/>
      <c r="F166" s="60"/>
      <c r="I166" s="157"/>
    </row>
    <row r="167" spans="1:9" s="10" customFormat="1" x14ac:dyDescent="0.2">
      <c r="A167" s="122"/>
      <c r="B167" s="76"/>
      <c r="C167" s="61"/>
      <c r="D167" s="55"/>
      <c r="E167" s="97"/>
      <c r="F167" s="56"/>
      <c r="I167" s="157"/>
    </row>
    <row r="168" spans="1:9" s="10" customFormat="1" x14ac:dyDescent="0.2">
      <c r="A168" s="115">
        <f>COUNT($A$7:A167)+1</f>
        <v>33</v>
      </c>
      <c r="B168" s="45" t="s">
        <v>30</v>
      </c>
      <c r="C168" s="57"/>
      <c r="D168" s="26"/>
      <c r="E168" s="73"/>
      <c r="F168" s="41"/>
      <c r="I168" s="157"/>
    </row>
    <row r="169" spans="1:9" s="10" customFormat="1" ht="27" x14ac:dyDescent="0.2">
      <c r="A169" s="120"/>
      <c r="B169" s="46" t="s">
        <v>42</v>
      </c>
      <c r="C169" s="57"/>
      <c r="D169" s="26"/>
      <c r="E169" s="73"/>
      <c r="F169" s="41"/>
      <c r="I169" s="157"/>
    </row>
    <row r="170" spans="1:9" s="10" customFormat="1" ht="14.25" x14ac:dyDescent="0.2">
      <c r="A170" s="120"/>
      <c r="B170" s="46"/>
      <c r="C170" s="40">
        <v>37</v>
      </c>
      <c r="D170" s="26" t="s">
        <v>55</v>
      </c>
      <c r="E170" s="52"/>
      <c r="F170" s="41">
        <f>C170*E170</f>
        <v>0</v>
      </c>
      <c r="I170" s="157"/>
    </row>
    <row r="171" spans="1:9" s="10" customFormat="1" x14ac:dyDescent="0.2">
      <c r="A171" s="121"/>
      <c r="B171" s="77"/>
      <c r="C171" s="58"/>
      <c r="D171" s="59"/>
      <c r="E171" s="82"/>
      <c r="F171" s="60"/>
      <c r="I171" s="157"/>
    </row>
    <row r="172" spans="1:9" s="10" customFormat="1" x14ac:dyDescent="0.2">
      <c r="A172" s="122"/>
      <c r="B172" s="83"/>
      <c r="C172" s="61"/>
      <c r="D172" s="109"/>
      <c r="E172" s="175"/>
      <c r="F172" s="84"/>
      <c r="I172" s="157"/>
    </row>
    <row r="173" spans="1:9" s="10" customFormat="1" x14ac:dyDescent="0.2">
      <c r="A173" s="115">
        <f>COUNT($A$7:A172)+1</f>
        <v>34</v>
      </c>
      <c r="B173" s="45" t="s">
        <v>31</v>
      </c>
      <c r="C173" s="57"/>
      <c r="D173" s="26"/>
      <c r="E173" s="73"/>
      <c r="F173" s="41"/>
      <c r="I173" s="157"/>
    </row>
    <row r="174" spans="1:9" s="10" customFormat="1" ht="38.25" x14ac:dyDescent="0.2">
      <c r="A174" s="120"/>
      <c r="B174" s="46" t="s">
        <v>110</v>
      </c>
      <c r="C174" s="57"/>
      <c r="D174" s="26"/>
      <c r="E174" s="73"/>
      <c r="F174" s="41"/>
      <c r="I174" s="157"/>
    </row>
    <row r="175" spans="1:9" s="10" customFormat="1" x14ac:dyDescent="0.2">
      <c r="A175" s="120"/>
      <c r="B175" s="46"/>
      <c r="C175" s="40">
        <v>25</v>
      </c>
      <c r="D175" s="26" t="s">
        <v>2</v>
      </c>
      <c r="E175" s="52"/>
      <c r="F175" s="41">
        <f>C175*E175</f>
        <v>0</v>
      </c>
      <c r="I175" s="157"/>
    </row>
    <row r="176" spans="1:9" s="10" customFormat="1" x14ac:dyDescent="0.2">
      <c r="A176" s="121"/>
      <c r="B176" s="77"/>
      <c r="C176" s="58"/>
      <c r="D176" s="59"/>
      <c r="E176" s="82"/>
      <c r="F176" s="60"/>
      <c r="I176" s="157"/>
    </row>
    <row r="177" spans="1:9" s="10" customFormat="1" x14ac:dyDescent="0.2">
      <c r="A177" s="122"/>
      <c r="B177" s="76"/>
      <c r="C177" s="61"/>
      <c r="D177" s="55"/>
      <c r="E177" s="97"/>
      <c r="F177" s="54"/>
      <c r="I177" s="157"/>
    </row>
    <row r="178" spans="1:9" s="10" customFormat="1" x14ac:dyDescent="0.2">
      <c r="A178" s="115">
        <f>COUNT($A$7:A177)+1</f>
        <v>35</v>
      </c>
      <c r="B178" s="45" t="s">
        <v>156</v>
      </c>
      <c r="C178" s="57"/>
      <c r="D178" s="26"/>
      <c r="E178" s="73"/>
      <c r="F178" s="42"/>
      <c r="I178" s="157"/>
    </row>
    <row r="179" spans="1:9" s="10" customFormat="1" ht="51" x14ac:dyDescent="0.2">
      <c r="A179" s="120"/>
      <c r="B179" s="46" t="s">
        <v>157</v>
      </c>
      <c r="C179" s="57"/>
      <c r="D179" s="26"/>
      <c r="E179" s="73"/>
      <c r="F179" s="42"/>
      <c r="I179" s="157"/>
    </row>
    <row r="180" spans="1:9" s="10" customFormat="1" ht="14.25" x14ac:dyDescent="0.2">
      <c r="A180" s="120"/>
      <c r="B180" s="46" t="s">
        <v>175</v>
      </c>
      <c r="C180" s="40">
        <v>1</v>
      </c>
      <c r="D180" s="26" t="s">
        <v>49</v>
      </c>
      <c r="E180" s="52"/>
      <c r="F180" s="41">
        <f>+E180*C180</f>
        <v>0</v>
      </c>
      <c r="I180" s="157"/>
    </row>
    <row r="181" spans="1:9" s="10" customFormat="1" x14ac:dyDescent="0.2">
      <c r="A181" s="121"/>
      <c r="B181" s="77"/>
      <c r="C181" s="58"/>
      <c r="D181" s="59"/>
      <c r="E181" s="82"/>
      <c r="F181" s="60"/>
      <c r="I181" s="157"/>
    </row>
    <row r="182" spans="1:9" s="10" customFormat="1" x14ac:dyDescent="0.2">
      <c r="A182" s="122"/>
      <c r="B182" s="76"/>
      <c r="C182" s="137"/>
      <c r="D182" s="55"/>
      <c r="E182" s="97"/>
      <c r="F182" s="54"/>
      <c r="I182" s="157"/>
    </row>
    <row r="183" spans="1:9" s="10" customFormat="1" x14ac:dyDescent="0.2">
      <c r="A183" s="115">
        <f>COUNT($A$7:A182)+1</f>
        <v>36</v>
      </c>
      <c r="B183" s="45" t="s">
        <v>118</v>
      </c>
      <c r="C183" s="136"/>
      <c r="D183" s="26"/>
      <c r="E183" s="73"/>
      <c r="F183" s="42"/>
      <c r="I183" s="157"/>
    </row>
    <row r="184" spans="1:9" s="10" customFormat="1" ht="51" x14ac:dyDescent="0.2">
      <c r="A184" s="120"/>
      <c r="B184" s="46" t="s">
        <v>158</v>
      </c>
      <c r="C184" s="136"/>
      <c r="D184" s="26"/>
      <c r="E184" s="73"/>
      <c r="F184" s="42"/>
      <c r="I184" s="157"/>
    </row>
    <row r="185" spans="1:9" s="10" customFormat="1" ht="25.5" x14ac:dyDescent="0.2">
      <c r="A185" s="120"/>
      <c r="B185" s="46" t="s">
        <v>146</v>
      </c>
      <c r="C185" s="57">
        <v>8</v>
      </c>
      <c r="D185" s="26" t="s">
        <v>1</v>
      </c>
      <c r="E185" s="52"/>
      <c r="F185" s="41">
        <f t="shared" ref="F185" si="0">C185*E185</f>
        <v>0</v>
      </c>
      <c r="I185" s="157"/>
    </row>
    <row r="186" spans="1:9" s="10" customFormat="1" x14ac:dyDescent="0.2">
      <c r="A186" s="121"/>
      <c r="B186" s="77"/>
      <c r="C186" s="138"/>
      <c r="D186" s="59"/>
      <c r="E186" s="82"/>
      <c r="F186" s="60"/>
      <c r="I186" s="157"/>
    </row>
    <row r="187" spans="1:9" s="10" customFormat="1" x14ac:dyDescent="0.2">
      <c r="A187" s="47"/>
      <c r="B187" s="80" t="s">
        <v>3</v>
      </c>
      <c r="C187" s="48"/>
      <c r="D187" s="49"/>
      <c r="E187" s="176" t="s">
        <v>53</v>
      </c>
      <c r="F187" s="50">
        <f>SUM(F7:F186)</f>
        <v>0</v>
      </c>
    </row>
    <row r="188" spans="1:9" s="10" customFormat="1" x14ac:dyDescent="0.2">
      <c r="A188" s="139"/>
      <c r="B188" s="140"/>
      <c r="C188" s="141"/>
      <c r="D188" s="142"/>
      <c r="E188" s="177"/>
      <c r="F188" s="143"/>
    </row>
    <row r="189" spans="1:9" s="10" customFormat="1" x14ac:dyDescent="0.2">
      <c r="A189" s="32"/>
      <c r="B189" s="81"/>
      <c r="C189" s="34"/>
      <c r="D189" s="35"/>
      <c r="E189" s="164"/>
      <c r="F189" s="34"/>
    </row>
    <row r="190" spans="1:9" s="10" customFormat="1" x14ac:dyDescent="0.2">
      <c r="A190" s="32"/>
      <c r="B190" s="74" t="s">
        <v>159</v>
      </c>
      <c r="C190" s="34"/>
      <c r="D190" s="35"/>
      <c r="E190" s="164"/>
      <c r="F190" s="34"/>
    </row>
    <row r="191" spans="1:9" s="10" customFormat="1" ht="38.25" x14ac:dyDescent="0.2">
      <c r="A191" s="32"/>
      <c r="B191" s="144" t="s">
        <v>176</v>
      </c>
      <c r="C191" s="34"/>
      <c r="D191" s="35"/>
      <c r="E191" s="164"/>
      <c r="F191" s="34"/>
    </row>
    <row r="192" spans="1:9" s="10" customFormat="1" x14ac:dyDescent="0.2">
      <c r="A192" s="32"/>
      <c r="B192" s="81"/>
      <c r="C192" s="34"/>
      <c r="D192" s="35"/>
      <c r="E192" s="164"/>
      <c r="F192" s="34"/>
    </row>
    <row r="193" spans="1:6" s="10" customFormat="1" x14ac:dyDescent="0.2">
      <c r="A193" s="129"/>
      <c r="B193" s="127"/>
      <c r="C193" s="124"/>
      <c r="D193" s="125"/>
      <c r="E193" s="173"/>
      <c r="F193" s="44"/>
    </row>
    <row r="194" spans="1:6" s="10" customFormat="1" x14ac:dyDescent="0.2">
      <c r="A194" s="129"/>
      <c r="B194" s="127"/>
      <c r="C194" s="124"/>
      <c r="D194" s="125"/>
      <c r="E194" s="173"/>
      <c r="F194" s="44"/>
    </row>
    <row r="195" spans="1:6" s="10" customFormat="1" x14ac:dyDescent="0.2">
      <c r="A195" s="129"/>
      <c r="B195" s="127"/>
      <c r="C195" s="124"/>
      <c r="D195" s="125"/>
      <c r="E195" s="173"/>
      <c r="F195" s="44"/>
    </row>
    <row r="196" spans="1:6" s="10" customFormat="1" x14ac:dyDescent="0.2">
      <c r="A196" s="129"/>
      <c r="B196" s="127"/>
      <c r="C196" s="124"/>
      <c r="D196" s="125"/>
      <c r="E196" s="173"/>
      <c r="F196" s="44"/>
    </row>
    <row r="197" spans="1:6" s="10" customFormat="1" x14ac:dyDescent="0.2">
      <c r="A197" s="129"/>
      <c r="B197" s="127"/>
      <c r="C197" s="124"/>
      <c r="D197" s="125"/>
      <c r="E197" s="173"/>
      <c r="F197" s="44"/>
    </row>
    <row r="198" spans="1:6" s="10" customFormat="1" x14ac:dyDescent="0.2">
      <c r="A198" s="129"/>
      <c r="B198" s="127"/>
      <c r="C198" s="124"/>
      <c r="D198" s="125"/>
      <c r="E198" s="173"/>
      <c r="F198" s="44"/>
    </row>
    <row r="199" spans="1:6" s="10" customFormat="1" x14ac:dyDescent="0.2">
      <c r="A199" s="129"/>
      <c r="B199" s="127"/>
      <c r="C199" s="124"/>
      <c r="D199" s="125"/>
      <c r="E199" s="173"/>
      <c r="F199" s="44"/>
    </row>
    <row r="200" spans="1:6" s="10" customFormat="1" x14ac:dyDescent="0.2">
      <c r="A200" s="129"/>
      <c r="B200" s="127"/>
      <c r="C200" s="124"/>
      <c r="D200" s="125"/>
      <c r="E200" s="173"/>
      <c r="F200" s="44"/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N 40000, N40078 / 22107&amp;Ršt. inv. : 30II-902-000 </oddHeader>
    <oddFooter>&amp;C&amp;"Arial,Navadno"&amp;P</oddFooter>
  </headerFooter>
  <rowBreaks count="6" manualBreakCount="6">
    <brk id="20" max="5" man="1"/>
    <brk id="55" max="5" man="1"/>
    <brk id="85" max="5" man="1"/>
    <brk id="110" max="5" man="1"/>
    <brk id="141" max="5" man="1"/>
    <brk id="17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21</vt:i4>
      </vt:variant>
    </vt:vector>
  </HeadingPairs>
  <TitlesOfParts>
    <vt:vector size="32" baseType="lpstr">
      <vt:lpstr>Rekapitulacija_GD</vt:lpstr>
      <vt:lpstr>N-40078_GD</vt:lpstr>
      <vt:lpstr>N-40087_GD</vt:lpstr>
      <vt:lpstr>N-40088_GD</vt:lpstr>
      <vt:lpstr>N-40086_GD</vt:lpstr>
      <vt:lpstr>N-40085_GD</vt:lpstr>
      <vt:lpstr>N-40084_GD</vt:lpstr>
      <vt:lpstr>N-40083_GD</vt:lpstr>
      <vt:lpstr>PRIKL. SON_PE32_GD</vt:lpstr>
      <vt:lpstr>PRIKLJUČKI TIP 1 PE 32_GD</vt:lpstr>
      <vt:lpstr>PRIKLJUČKI TIP 1 PE 32 KPL</vt:lpstr>
      <vt:lpstr>'N-40078_GD'!Področje_tiskanja</vt:lpstr>
      <vt:lpstr>'N-40083_GD'!Področje_tiskanja</vt:lpstr>
      <vt:lpstr>'N-40084_GD'!Področje_tiskanja</vt:lpstr>
      <vt:lpstr>'N-40085_GD'!Področje_tiskanja</vt:lpstr>
      <vt:lpstr>'N-40086_GD'!Področje_tiskanja</vt:lpstr>
      <vt:lpstr>'N-40087_GD'!Področje_tiskanja</vt:lpstr>
      <vt:lpstr>'N-40088_GD'!Področje_tiskanja</vt:lpstr>
      <vt:lpstr>'PRIKL. SON_PE32_GD'!Področje_tiskanja</vt:lpstr>
      <vt:lpstr>'PRIKLJUČKI TIP 1 PE 32 KPL'!Področje_tiskanja</vt:lpstr>
      <vt:lpstr>'PRIKLJUČKI TIP 1 PE 32_GD'!Področje_tiskanja</vt:lpstr>
      <vt:lpstr>Rekapitulacija_GD!Področje_tiskanja</vt:lpstr>
      <vt:lpstr>'N-40078_GD'!Tiskanje_naslovov</vt:lpstr>
      <vt:lpstr>'N-40083_GD'!Tiskanje_naslovov</vt:lpstr>
      <vt:lpstr>'N-40084_GD'!Tiskanje_naslovov</vt:lpstr>
      <vt:lpstr>'N-40085_GD'!Tiskanje_naslovov</vt:lpstr>
      <vt:lpstr>'N-40086_GD'!Tiskanje_naslovov</vt:lpstr>
      <vt:lpstr>'N-40087_GD'!Tiskanje_naslovov</vt:lpstr>
      <vt:lpstr>'N-40088_GD'!Tiskanje_naslovov</vt:lpstr>
      <vt:lpstr>'PRIKL. SON_PE32_GD'!Tiskanje_naslovov</vt:lpstr>
      <vt:lpstr>'PRIKLJUČKI TIP 1 PE 32 KPL'!Tiskanje_naslovov</vt:lpstr>
      <vt:lpstr>'PRIKLJUČKI TIP 1 PE 32_GD'!Tiskanje_naslovov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popisi plin 100mbar</dc:title>
  <dc:creator>test</dc:creator>
  <dc:description>izdelan: 31/08-2005</dc:description>
  <cp:lastModifiedBy>HP</cp:lastModifiedBy>
  <cp:lastPrinted>2021-04-16T07:54:26Z</cp:lastPrinted>
  <dcterms:created xsi:type="dcterms:W3CDTF">1999-05-03T05:58:28Z</dcterms:created>
  <dcterms:modified xsi:type="dcterms:W3CDTF">2022-06-03T12:01:03Z</dcterms:modified>
</cp:coreProperties>
</file>